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89" i="8" l="1"/>
  <c r="F278" i="8"/>
  <c r="E233" i="8"/>
  <c r="E58" i="8"/>
  <c r="E209" i="8" l="1"/>
  <c r="M219" i="8"/>
  <c r="L219" i="8"/>
  <c r="K219" i="8"/>
  <c r="C221" i="8" s="1"/>
  <c r="A218" i="8"/>
  <c r="N219" i="8"/>
  <c r="N82" i="8"/>
  <c r="M82" i="8"/>
  <c r="C87" i="8" s="1"/>
  <c r="L82" i="8"/>
  <c r="K82" i="8"/>
  <c r="C86" i="8" s="1"/>
  <c r="F16" i="8"/>
  <c r="E16" i="8"/>
  <c r="F15" i="8"/>
  <c r="F22" i="8" l="1"/>
  <c r="E22" i="8"/>
  <c r="C12" i="10" l="1"/>
  <c r="C13" i="10" s="1"/>
  <c r="M204" i="8"/>
  <c r="L204" i="8"/>
  <c r="K204" i="8"/>
  <c r="A203" i="8"/>
  <c r="N204" i="8"/>
  <c r="N69" i="8"/>
  <c r="E41" i="8"/>
  <c r="E227" i="8" l="1"/>
  <c r="D284" i="8" s="1"/>
  <c r="F271" i="8"/>
  <c r="D285" i="8" s="1"/>
  <c r="E284" i="8" l="1"/>
  <c r="C206" i="8" l="1"/>
  <c r="M69" i="8"/>
  <c r="C74" i="8" s="1"/>
  <c r="L69" i="8"/>
  <c r="K69" i="8"/>
  <c r="C73" i="8" s="1"/>
</calcChain>
</file>

<file path=xl/sharedStrings.xml><?xml version="1.0" encoding="utf-8"?>
<sst xmlns="http://schemas.openxmlformats.org/spreadsheetml/2006/main" count="1333" uniqueCount="385">
  <si>
    <t>CARGO</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</si>
  <si>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</si>
  <si>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</si>
  <si>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</si>
  <si>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</si>
  <si>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</si>
  <si>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</si>
  <si>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</si>
  <si>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</si>
  <si>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</si>
  <si>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</si>
  <si>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</si>
  <si>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</si>
  <si>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</si>
  <si>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</si>
  <si>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</si>
  <si>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</si>
  <si>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</si>
  <si>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</si>
  <si>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</si>
  <si>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</si>
  <si>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</si>
  <si>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</si>
  <si>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</si>
  <si>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</si>
  <si>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</si>
  <si>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</si>
  <si>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</si>
  <si>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</si>
  <si>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</si>
  <si>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</si>
  <si>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</si>
  <si>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</si>
  <si>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</si>
  <si>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</si>
  <si>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</si>
  <si>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</si>
  <si>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</si>
  <si>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</si>
  <si>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</si>
  <si>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</si>
  <si>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</si>
  <si>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</si>
  <si>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</si>
  <si>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</si>
  <si>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</si>
  <si>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</si>
  <si>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</si>
  <si>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</si>
  <si>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</si>
  <si>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</si>
  <si>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</si>
  <si>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</si>
  <si>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</si>
  <si>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</si>
  <si>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</si>
  <si>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</si>
  <si>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</si>
  <si>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</si>
  <si>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</si>
  <si>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</si>
  <si>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</si>
  <si>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</si>
  <si>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</si>
  <si>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</si>
  <si>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</si>
  <si>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</si>
  <si>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</si>
  <si>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</si>
  <si>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</si>
  <si>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</si>
  <si>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</si>
  <si>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</si>
  <si>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</si>
  <si>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</si>
  <si>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</si>
  <si>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</si>
  <si>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</si>
  <si>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</si>
  <si>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</si>
  <si>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</si>
  <si>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</si>
  <si>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</si>
  <si>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</si>
  <si>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</si>
  <si>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</si>
  <si>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</si>
  <si>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</si>
  <si>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</si>
  <si>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</si>
  <si>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</si>
  <si>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</si>
  <si>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</si>
  <si>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</si>
  <si>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</si>
  <si>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</si>
  <si>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</si>
  <si>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</si>
  <si>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</si>
  <si>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</si>
  <si>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</si>
  <si>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</si>
  <si>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</si>
  <si>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</si>
  <si>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</si>
  <si>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</si>
  <si>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</si>
  <si>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</si>
  <si>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</si>
  <si>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</si>
  <si>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</si>
  <si>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</si>
  <si>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</si>
  <si>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</si>
  <si>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</si>
  <si>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</si>
  <si>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</si>
  <si>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</si>
  <si>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</si>
  <si>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</si>
  <si>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</si>
  <si>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</si>
  <si>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</si>
  <si>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</si>
  <si>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</si>
  <si>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</si>
  <si>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</si>
  <si>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</si>
  <si>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</si>
  <si>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</si>
  <si>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</si>
  <si>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</si>
  <si>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</si>
  <si>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</si>
  <si>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</si>
  <si>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</si>
  <si>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</si>
  <si>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</si>
  <si>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</si>
  <si>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</si>
  <si>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</si>
  <si>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</si>
  <si>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</si>
  <si>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</si>
  <si>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</si>
  <si>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</si>
  <si>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</si>
  <si>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</si>
  <si>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</si>
  <si>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</si>
  <si>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</si>
  <si>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</si>
  <si>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</si>
  <si>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</si>
  <si>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</si>
  <si>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</si>
  <si>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</si>
  <si>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ASOCIACION SOLIDARIA DE TRABAJADORES COMUNITARIOS DE PLATO "ASOTRACP"</t>
  </si>
  <si>
    <t xml:space="preserve">GRUPO 25 Y 26 </t>
  </si>
  <si>
    <t>Experiencia habilitante- GRUPO 25</t>
  </si>
  <si>
    <t>Experiencia habilitante- GRUPO 26</t>
  </si>
  <si>
    <t>ICBF</t>
  </si>
  <si>
    <t>N/A</t>
  </si>
  <si>
    <t>67</t>
  </si>
  <si>
    <t>NA</t>
  </si>
  <si>
    <t>X</t>
  </si>
  <si>
    <t>117</t>
  </si>
  <si>
    <t>GRUPO 25</t>
  </si>
  <si>
    <t>GRUPO 26</t>
  </si>
  <si>
    <t xml:space="preserve">GRUPO 25 </t>
  </si>
  <si>
    <t>ESCUELA CORREGIMIENTO CUNDINAMARCA</t>
  </si>
  <si>
    <t xml:space="preserve">ESCUELA VELADERO </t>
  </si>
  <si>
    <t>ESCUELA CIENEGUETA</t>
  </si>
  <si>
    <t>ANTIGUO COMEDOR COMUNITARIO AL LADO DEL CDI SAN PEDRO</t>
  </si>
  <si>
    <t>FINCA VILLA CLAUDIA, CAMPO PEQUEÑO, SEÑORA BLEIDIS</t>
  </si>
  <si>
    <t>CR 12 CON CLL 12 URBANIZACIÓN MEDIA LUNA</t>
  </si>
  <si>
    <t>BARRIO PINTO VIEJO, CERCA A LA IGLESIA</t>
  </si>
  <si>
    <t>ANTIGUO COMEDOR DEL ADULTO MAYOR</t>
  </si>
  <si>
    <t>CDI - INSTITUCIONAL SIN ARRIENDO</t>
  </si>
  <si>
    <t>CDI - MODALIDAD FAMILIAR</t>
  </si>
  <si>
    <t>FRENTE AL COLEGIO DE BACHILLERATO</t>
  </si>
  <si>
    <t>KR 2 SUR 11 20</t>
  </si>
  <si>
    <t>CERCA A LA CASA COMUNAL</t>
  </si>
  <si>
    <t>CASA DE FAMILIA</t>
  </si>
  <si>
    <t>AL LADO DE LA ESCUELA</t>
  </si>
  <si>
    <t>ESCUELA NUEVA HOLANDA</t>
  </si>
  <si>
    <t xml:space="preserve">ESCUELA SAN JOSE DE PREVENCIÓN </t>
  </si>
  <si>
    <t>I.E FILADELFIA Y CABRERA</t>
  </si>
  <si>
    <t>I.E FRANCISCO PAULA SANTANDER</t>
  </si>
  <si>
    <t>AL LADO DEL CDI</t>
  </si>
  <si>
    <t>I.E. JOSE DE LA LUZ MARTINEZ</t>
  </si>
  <si>
    <t>I.E. ANGOSTURA</t>
  </si>
  <si>
    <t>AL LADO DEL COLEGIO</t>
  </si>
  <si>
    <t>CERCA AL COLEGIO DE BACHILLERATO</t>
  </si>
  <si>
    <t>ENTIDAD TERRITORIAL</t>
  </si>
  <si>
    <t>PARTICULAR- PAGA ARRIENDO ALCALDIA</t>
  </si>
  <si>
    <t xml:space="preserve">MODALIDAD INSTITUCIONAL </t>
  </si>
  <si>
    <t>MODALIDAD FAMILIAR</t>
  </si>
  <si>
    <t xml:space="preserve">COORDINADOR </t>
  </si>
  <si>
    <t>1/264</t>
  </si>
  <si>
    <t>CLARETH PEREA MARTINEZ</t>
  </si>
  <si>
    <t>LICENCIADA EN EDUCACION PRE-ESCOLAR</t>
  </si>
  <si>
    <t>INSTITUTO NACIONAL DE FORMACION TECNICA PROFESIONAL "HUMBERTO VELASQUEZ GARCIA"</t>
  </si>
  <si>
    <t>CLUB JUVENIL DEL SUR</t>
  </si>
  <si>
    <t>EDWIN JOSE OCHOA RANGEL</t>
  </si>
  <si>
    <t>PSICOLOGO</t>
  </si>
  <si>
    <t>10/10/2010 HASTA 12/12/2012</t>
  </si>
  <si>
    <t>COOPERATIVA DE TRABAJO ASOCIADO CORFUTURO</t>
  </si>
  <si>
    <t>06/12/2013 HASTA 12/03/2014</t>
  </si>
  <si>
    <t>NO CUMPLE</t>
  </si>
  <si>
    <t>3/675</t>
  </si>
  <si>
    <t>MAYIBER DEL CARMEN RANGEL GUERRERO</t>
  </si>
  <si>
    <t>LICENCIADO EN CIENCIAS DE LA EDUCACION ESPCIALIDAD EN LENGUAS MODERNAS- ESPAÑOL-FRANCES</t>
  </si>
  <si>
    <t>UNIVERSIDAD DEL ATLANTICO</t>
  </si>
  <si>
    <t>UNIVERSIDAD COOPERATIVA DE COLOMBIA</t>
  </si>
  <si>
    <t>INSTITUCION EDUCATIVA TECNICA DEPARTAMENTAL "JUAN ARIAS BENAVIDES"</t>
  </si>
  <si>
    <t>25/04/1996 HASTA 21/11/2014</t>
  </si>
  <si>
    <t>ONIBIS OROZCO ANDRADE</t>
  </si>
  <si>
    <t xml:space="preserve">LICENCIADO EN EDUCACION ESPECIAL </t>
  </si>
  <si>
    <t xml:space="preserve">LA CORPORACION INSTITUTO DE ARTES Y CIENCIAS </t>
  </si>
  <si>
    <t>CENTRO EDUCATIVO APRENDO</t>
  </si>
  <si>
    <t>SUBSANAR: EN CERTIFICACION DE FOLIO DE 118 LA FECHA DE INICIO Y TERMINACION DEL CONTRATO</t>
  </si>
  <si>
    <t>SOL FANNY IBARRA DAZA</t>
  </si>
  <si>
    <t>LICENCIADO EN EDUCACION ESPECIALIDAD EN CIENCIAS SOCIALES</t>
  </si>
  <si>
    <t>LA CORPORACION EDUCATIVA MAYOR DEL DESARROLLO SIMO BOLIVAR</t>
  </si>
  <si>
    <t>FUNDACION SAN CARLOS BORROMEO PARA LA EDUCACION POLUAR Y EL DESARROLLO COMUNITARIO</t>
  </si>
  <si>
    <t>29/01/2010 HASTA 14/12/2011</t>
  </si>
  <si>
    <t>KAREN ALICIA ARRIETA ANGULO</t>
  </si>
  <si>
    <t>6/675</t>
  </si>
  <si>
    <t>N°104637</t>
  </si>
  <si>
    <t>ALCALDIA DE SANTA MARTA-PROGRAMA DE ALFABETIZAION DE JOVENES Y ADULTOS  DEL D.T.C.H</t>
  </si>
  <si>
    <t>02/2009 HASTA NOVIEMBRE DEL2011</t>
  </si>
  <si>
    <t>ANA JULIETH CASTILLO TOVAR</t>
  </si>
  <si>
    <t>TRABAJADORA SOCIAL</t>
  </si>
  <si>
    <t>UNIVERSIDAD SIMON BOLIVAR</t>
  </si>
  <si>
    <t>N° 196771014-I</t>
  </si>
  <si>
    <t>CENTRO DE REHABILITACION INTEGRAL DEL CARIBE COLOMBIANO  IPS S.A.S</t>
  </si>
  <si>
    <t>10/02/2013 HASTA EL 10/11/2013</t>
  </si>
  <si>
    <t>ROSIRIS MARIA HERRERA BROCHERO</t>
  </si>
  <si>
    <t>LICENCIADO EN EDUCACION BASICA CON ENFASIS EN INFORMATICA</t>
  </si>
  <si>
    <t xml:space="preserve">UNIVERSIDAD DEL MAGDALENA </t>
  </si>
  <si>
    <t>INSTITUCION EDUCATIVA DEPARTAMENTAL VICTOR CAMARGO ALVAREZ- PLATO MAGDALENA</t>
  </si>
  <si>
    <t>15/02/2008 HASTA 15/02/2010</t>
  </si>
  <si>
    <t xml:space="preserve">CARMEN JULIA PEREZ PERTUZ </t>
  </si>
  <si>
    <t xml:space="preserve">TRABAJADORA SOCIAL </t>
  </si>
  <si>
    <t>SUBSANAR: ADJUNTAR SOPORTES QUE ACREDITEN LOS ESTUDIOS UNIVERISTARIOS</t>
  </si>
  <si>
    <t>INSTITUTO TECNICO BOLIVARIANO</t>
  </si>
  <si>
    <t>01/04/2012 HASTA 28/06/2013</t>
  </si>
  <si>
    <t>BEATRIZ LEONOR RODRIGUEZ AMARIS</t>
  </si>
  <si>
    <t xml:space="preserve">CORPORACION EDUCATIVA MAYOR DEL DESARROLLO SIMON BOLIVAR </t>
  </si>
  <si>
    <t>FUNDACION PARA BRINDAR UN MEJOR VIVIR FUMVIR</t>
  </si>
  <si>
    <t>13/09/2013 HASTA 7/09/2014</t>
  </si>
  <si>
    <t xml:space="preserve">JENNYS KATHERINE RAMIREZ CHOLES </t>
  </si>
  <si>
    <t>PSICOLOGA</t>
  </si>
  <si>
    <t>ASOTRACP</t>
  </si>
  <si>
    <t>01/11/2012 HASTA 15/05/2013</t>
  </si>
  <si>
    <t>COORDINADOR</t>
  </si>
  <si>
    <t>2/462</t>
  </si>
  <si>
    <t>LICENCIADA EN PEDAGOGIA INFANTIL</t>
  </si>
  <si>
    <t>UNIVEWRSIDAD DE PAMPLONA</t>
  </si>
  <si>
    <t>ZULEMA MARIA MULFORD ACUÑA</t>
  </si>
  <si>
    <t>INSTITUCION EDUCATIVA DEPARTAMENTAL GERARDO VALENCIA CANO</t>
  </si>
  <si>
    <t>10/02/2012 HASTA 15/02/2012 Y DEL 03/20/2014 HASTA EL 20/08/2014</t>
  </si>
  <si>
    <t xml:space="preserve">BIVIANO RAUL CABALLERO MENDOZA </t>
  </si>
  <si>
    <t>ADMINISTRADOR DE EMPRESAS</t>
  </si>
  <si>
    <t>FUNDACION UNIVERSITARIA SAN MARTIN</t>
  </si>
  <si>
    <t>COLEGIO MARIA AUXILIADORA DE CHIBOLO MAGDALENA</t>
  </si>
  <si>
    <t>25/06/2012 HASTA 12/08/2013</t>
  </si>
  <si>
    <t xml:space="preserve">APOYO PSICOSOCIAL </t>
  </si>
  <si>
    <t xml:space="preserve">MODALIDAD FAMILIAR </t>
  </si>
  <si>
    <t>AMOR MONTERROSA MONTERROSA</t>
  </si>
  <si>
    <t xml:space="preserve">UNIVERSIDAD DE PAMPLONA </t>
  </si>
  <si>
    <t>FUNDACION PARA BRINDAR UN MEJOR VIVIR</t>
  </si>
  <si>
    <t>21/10/2013 HASTA 30/01/2014</t>
  </si>
  <si>
    <t>JOSE DAVID HERRERA FONSECA</t>
  </si>
  <si>
    <t>TRABAJADOR SOCIAL</t>
  </si>
  <si>
    <t>27/07/2013 HASTA 07/11/2014</t>
  </si>
  <si>
    <t>3/721</t>
  </si>
  <si>
    <t>YERITZA MARINA ROZO MALDONADO</t>
  </si>
  <si>
    <t xml:space="preserve">LICENCIADA EN PEDAGOGIA INFANTIL </t>
  </si>
  <si>
    <t xml:space="preserve">INSTITUCION EDUCATIVA TECNICA DEPARTAMENTAL JUAN ARIAS BENAVIDES- PLATO MAGDALENA </t>
  </si>
  <si>
    <t>12/02/2008 HASTA 10/12/2006</t>
  </si>
  <si>
    <t>YADEMIS MARIA MERCADO OSPINO</t>
  </si>
  <si>
    <t>UNIVERSIDAD DE LA GUAJIRA</t>
  </si>
  <si>
    <t xml:space="preserve">LICENCIADA EN EDUCACION CON ENFASIS EN BIOLOGIA Y QUIMICA </t>
  </si>
  <si>
    <t xml:space="preserve">FUNSANES "FUNDACION SALUD Y AYUDA PARA LOS NECESITADOS </t>
  </si>
  <si>
    <t>15/09/2013 HASTA 15/09/2014</t>
  </si>
  <si>
    <t>FEDERMAN DE JESUS BARRETO SANTOS</t>
  </si>
  <si>
    <t>85.484.090.</t>
  </si>
  <si>
    <t>INSTITUCION EDUCATIVA DEPARTAMENTAL" EL CONSUELO"</t>
  </si>
  <si>
    <t>05/02/2007 HASTA 16/11/2008</t>
  </si>
  <si>
    <t xml:space="preserve">PROFESIONAL DE APOYO PSICOSOCIAL </t>
  </si>
  <si>
    <t>6/721</t>
  </si>
  <si>
    <t>ZAIDA TATIANA DIAZ PEREZ</t>
  </si>
  <si>
    <t>UNIVESRIDAD SIMON BOLIVAR</t>
  </si>
  <si>
    <t>N°126515</t>
  </si>
  <si>
    <t>MARIA MARTHA GARCIA CANTILLO</t>
  </si>
  <si>
    <t>JARDIN INFANTIL BUSCANDO AMIGOS</t>
  </si>
  <si>
    <t>01/02/2012 HASTA 13/011/2012</t>
  </si>
  <si>
    <t>UNIVERSIDAD METROPOLITANA</t>
  </si>
  <si>
    <t>N°127003</t>
  </si>
  <si>
    <t>JHON JAIRO JIMENEZ CAMACHO</t>
  </si>
  <si>
    <t xml:space="preserve">SERVIVARIOS LTDA </t>
  </si>
  <si>
    <t>17/01/2013 HASTA 31/03/2014</t>
  </si>
  <si>
    <t>01/07/2013 HASTA 07/11/2014</t>
  </si>
  <si>
    <t>BAYRON JOSE BOTTO LUBO</t>
  </si>
  <si>
    <t xml:space="preserve">UNIVERSIDAD COOPERATIVA DE COLOMBIA </t>
  </si>
  <si>
    <t xml:space="preserve">COLEGIO INFANTIL GOTICAS DE AMOR </t>
  </si>
  <si>
    <t>03/02/2007 HASTA 03/11/2007</t>
  </si>
  <si>
    <t xml:space="preserve">LILIBETH VISBAL CASTRILLO </t>
  </si>
  <si>
    <t>PERSONERIA MUNICIPAL DE CICUCO BOLIVAR</t>
  </si>
  <si>
    <t>22/03/2012 HASTA 30/06/2013</t>
  </si>
  <si>
    <t>MARISOL QUINTERO IBARRA</t>
  </si>
  <si>
    <t xml:space="preserve">UNIVERSIDAD SIMON BOLIVAR </t>
  </si>
  <si>
    <t>CENTRO DE ATENCION Y REHABILITACION INTEGRAL DE LA GOBERNACION DEL  ATLANTICO</t>
  </si>
  <si>
    <t>05/02/2013 HASTA 10/02/2014</t>
  </si>
  <si>
    <t>1/675</t>
  </si>
  <si>
    <t xml:space="preserve">PSICOSOCIAL </t>
  </si>
  <si>
    <t>FINANCIERO</t>
  </si>
  <si>
    <t xml:space="preserve">COORDINADOR GENERAL DEL PROYECTO </t>
  </si>
  <si>
    <t>MERY LUZ MARTINEZ MARQUEZ</t>
  </si>
  <si>
    <t>LICENCIADO EN EDUCACION CON ENFASIS EN BIOLOGIA  Y QUIMICA</t>
  </si>
  <si>
    <t xml:space="preserve">ESCUELA PARROQUIAL MIXTA </t>
  </si>
  <si>
    <t>01/02/2011 HASTA 30/11/2012</t>
  </si>
  <si>
    <t>KATY JICELA MARBELLO MALDONADO</t>
  </si>
  <si>
    <t>LICENCIADO EN EDUCACION CON ENFASIS EN PEDAGOGIA INFANTIL</t>
  </si>
  <si>
    <t xml:space="preserve">INSTITUTO DE ADMINISTRACION Y FINANZAS DE CARTAGENA </t>
  </si>
  <si>
    <t xml:space="preserve">INSTITUCION EDUCATIVA AGROAMBIENTAL LUIS CARLOS GALAN SARMIENTO DE PLATO MAGDALENA </t>
  </si>
  <si>
    <t>2005 HASTA 2011</t>
  </si>
  <si>
    <t>JOSE ALONSO CHAVES CANTILLO</t>
  </si>
  <si>
    <t>CONTADOR PUBLICO</t>
  </si>
  <si>
    <t xml:space="preserve">   HONDA MOTOS H LTDA</t>
  </si>
  <si>
    <t>01/08/2011 HASTA 30/05/2012</t>
  </si>
  <si>
    <t>GILMA GARCIA CANTILLO</t>
  </si>
  <si>
    <t>LICENCIADA EN ADMINISTRACION EDUCATIVA</t>
  </si>
  <si>
    <t>UNIVERSIDAD DE SAN BUENAVENTURA</t>
  </si>
  <si>
    <t>INSTITUCION ETNOEDUCATIVA DEPARTAMENTAL MACONDO</t>
  </si>
  <si>
    <t>1995 HASTA 23/01/2005</t>
  </si>
  <si>
    <t>MARTINA DEL CARMEN MACHADO PEREZ</t>
  </si>
  <si>
    <t>LICENCIADA EN EDUCACION INFANTIL CON ENFASIS EN TECNOLOGIA E INFORMATICA</t>
  </si>
  <si>
    <t>CORPORACION UNIVERSITARIA DEL CARIBE</t>
  </si>
  <si>
    <t>INSTITUCION EDUCATIVA  TECNICA DEPARTAMENTAL PIJIÑO DEL CARMEN</t>
  </si>
  <si>
    <t>07/02/2003 HASTA 30/04/2009</t>
  </si>
  <si>
    <t>BETSY LILIANA RIASCOS IBARRA</t>
  </si>
  <si>
    <t>CONTADORA PUBLICA</t>
  </si>
  <si>
    <t>VARGAS CASTRO Y COMPAÑÍA S,en C.</t>
  </si>
  <si>
    <t>01/09/2003 HASTA 09/06/2004</t>
  </si>
  <si>
    <t>RODOLFO DE JESUS GONZALES LLANOS</t>
  </si>
  <si>
    <t xml:space="preserve">ADMINISTRADOR DE EMPRESAS AGROPECUARIAS </t>
  </si>
  <si>
    <t>19/06/2010 HASTA 30/10/2012</t>
  </si>
  <si>
    <t>APOYO PEDAGOGICO</t>
  </si>
  <si>
    <t xml:space="preserve">CILENA DEL CARMEN PABA MANCERA </t>
  </si>
  <si>
    <t xml:space="preserve">LICENCIADA EN LEGUAS CASTELLANA Y COMUNICACIÓN </t>
  </si>
  <si>
    <t>INSTITUCION EDUCATIVA TECNICA DEPARTAMENTAL ANTONIO BRUGES CARMONA</t>
  </si>
  <si>
    <t>01/01/2002 HASTA 03/01/2006</t>
  </si>
  <si>
    <t xml:space="preserve">MILENA PAOLA PADILLA ACOSTA </t>
  </si>
  <si>
    <t>CONTRALORIA GENERAL DEPARTAMENTO DL MAGDALENA</t>
  </si>
  <si>
    <t>01/02/2013 HASTA 30/04/2013</t>
  </si>
  <si>
    <t>COORDINADOR  GENERAL DEL PROYECTO</t>
  </si>
  <si>
    <t>KATTY CECILIA ROMERO LOPEZ</t>
  </si>
  <si>
    <t xml:space="preserve">LA CORPORACION EDUCATIVA DEL MAYOR DEL DESARROLLO SIMON BOLIVAR </t>
  </si>
  <si>
    <t>CORPORACION ECOLOGICA Y DESARROLLO INTEGRAL ECODES</t>
  </si>
  <si>
    <t>FEBRERO A DICIEMBRE DE 2009,FEBRERO A DICIEMBRE DE 2010, FEBRERO A DICIEMBRE DE 2011 Y FEBRERO A DICIEMBRE DE 2013</t>
  </si>
  <si>
    <t>LUZCELLYX ROMERO CAMPO</t>
  </si>
  <si>
    <t>LICENCIADA EN EDUCACION BASICA CON ENFASIS EN TECNOLOGIA E INFORMATICA</t>
  </si>
  <si>
    <t>JARDIN INFANTIL MI CORANZONCITO</t>
  </si>
  <si>
    <t>01/02/02008 HASTA 30/11/2010</t>
  </si>
  <si>
    <t>ADRIANA RAQUEL FONTALVO VARGAS</t>
  </si>
  <si>
    <t>CORPORACION UNIVERSITARIA DE LA COSTA</t>
  </si>
  <si>
    <t>ATIEMPO S.A.S</t>
  </si>
  <si>
    <t>04/03/2009 HASTA 05/2009</t>
  </si>
  <si>
    <t>SI CUMPLE</t>
  </si>
  <si>
    <t>RESULTADOS EVALUACION COMPONENTE TECNICO GRUPO 25</t>
  </si>
  <si>
    <t>RESULTADOS EVALUACION COMPONENTE TECNICO GRUPO 26</t>
  </si>
  <si>
    <t xml:space="preserve">GRUPO 26 </t>
  </si>
  <si>
    <t xml:space="preserve">SUBSANAR ACORDE A LA NOTA 4Y 5 DEL NUMERAL 3.21 TALENTO HUMANO EN EL PLIEGO DE CONDICIONES  </t>
  </si>
  <si>
    <t>CDI MODALIDAD INSTIUCIONAL SIN ARRIENDO</t>
  </si>
  <si>
    <t>CENTRO DE DESARROLLO INFANTIL MEDIA LUNA-1</t>
  </si>
  <si>
    <t>CENTRO DE DESARROLLO INFANTIL MEDIA LUNA-3</t>
  </si>
  <si>
    <t>CENTRO DE DESARROLLO INFANTIL MEDIA LUNA-2</t>
  </si>
  <si>
    <t xml:space="preserve">• SUBSANAR EN NUMERO DE COORDINADOR, YA QUE NO CUMPLE CON LA PROPORCION REQUERIDA SEGÚN PLIEGOS DE CONDICIONES </t>
  </si>
  <si>
    <t xml:space="preserve">SUBSANAR ACORDE A LA NOTA 4Y 5 DEL NUMERAL 3.21 TALENTO HUMANO EN EL PLIEGO DE CONDICIONES. FALTA DOCUMENTO QUE SOPORTA ESTUDIOS UNIVERSITARIOS </t>
  </si>
  <si>
    <t>2/264</t>
  </si>
  <si>
    <t xml:space="preserve">SUBSANAR: ACTUALIZAR FECHA DE CERTIFICACION FOLI0 99-  100.• </t>
  </si>
  <si>
    <t>3/462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</si>
</sst>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b/>
      <sz val="16"/>
      <color theme="1"/>
      <name val="Calibri"/>
      <family val="2"/>
      <scheme val="minor"/>
    </font>
  </fonts>
  <fills count="13">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
      <patternFill patternType="solid">
        <fgColor theme="4"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57"/>
      </right>
      <top/>
      <bottom style="medium">
        <color indexed="57"/>
      </bottom>
      <diagonal/>
    </border>
    <border>
      <left style="medium">
        <color indexed="57"/>
      </left>
      <right style="medium">
        <color indexed="57"/>
      </right>
      <top/>
      <bottom/>
      <diagonal/>
    </border>
    <border>
      <left style="medium">
        <color indexed="57"/>
      </left>
      <right/>
      <top style="medium">
        <color indexed="57"/>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68">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wrapText="1"/>
    </xf>
    <xf numFmtId="0" fontId="0" fillId="0" borderId="1" xfId="0" applyFill="1" applyBorder="1" applyAlignment="1">
      <alignment horizontal="center" vertical="center" wrapText="1"/>
    </xf>
    <xf numFmtId="14" fontId="0" fillId="0" borderId="1" xfId="0" applyNumberFormat="1" applyFill="1" applyBorder="1" applyAlignment="1"/>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0" borderId="1" xfId="0" applyFont="1" applyFill="1" applyBorder="1" applyAlignment="1">
      <alignment horizontal="center" vertical="center"/>
    </xf>
    <xf numFmtId="1" fontId="0" fillId="4" borderId="1" xfId="3" applyNumberFormat="1" applyFont="1" applyFill="1" applyBorder="1" applyAlignment="1">
      <alignment horizontal="right" vertical="center"/>
    </xf>
    <xf numFmtId="0" fontId="1" fillId="0" borderId="0" xfId="0" applyFont="1" applyFill="1" applyBorder="1" applyAlignment="1">
      <alignment vertical="center"/>
    </xf>
    <xf numFmtId="49" fontId="0" fillId="2" borderId="0" xfId="0" applyNumberFormat="1" applyFill="1"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center" vertical="center" wrapText="1"/>
    </xf>
    <xf numFmtId="49" fontId="0" fillId="11" borderId="1" xfId="0" applyNumberFormat="1" applyFill="1" applyBorder="1" applyAlignment="1">
      <alignment horizontal="center" vertical="center" wrapText="1"/>
    </xf>
    <xf numFmtId="0" fontId="0" fillId="11" borderId="14" xfId="0" applyFill="1" applyBorder="1" applyAlignment="1">
      <alignment horizontal="center" vertical="center" wrapText="1"/>
    </xf>
    <xf numFmtId="0" fontId="0" fillId="0" borderId="14" xfId="0" applyFill="1" applyBorder="1" applyAlignment="1">
      <alignment horizontal="center" vertical="center" wrapText="1"/>
    </xf>
    <xf numFmtId="49" fontId="0" fillId="11" borderId="12" xfId="0" applyNumberFormat="1" applyFill="1" applyBorder="1" applyAlignment="1">
      <alignment horizontal="center" vertical="center" wrapText="1"/>
    </xf>
    <xf numFmtId="49" fontId="0" fillId="0" borderId="4" xfId="0" applyNumberFormat="1" applyFill="1" applyBorder="1" applyAlignment="1">
      <alignment horizontal="center" vertical="center" wrapText="1"/>
    </xf>
    <xf numFmtId="0" fontId="0" fillId="0" borderId="1" xfId="0" applyBorder="1" applyAlignment="1">
      <alignment horizontal="center" wrapText="1"/>
    </xf>
    <xf numFmtId="0" fontId="0" fillId="0" borderId="0" xfId="0" applyBorder="1" applyAlignment="1">
      <alignment wrapText="1"/>
    </xf>
    <xf numFmtId="0" fontId="0" fillId="0" borderId="0" xfId="0" applyBorder="1" applyAlignment="1">
      <alignment horizontal="center" vertical="center"/>
    </xf>
    <xf numFmtId="0" fontId="0" fillId="0" borderId="0" xfId="0" applyBorder="1" applyAlignment="1"/>
    <xf numFmtId="0" fontId="0" fillId="0" borderId="0" xfId="0" applyFill="1" applyBorder="1"/>
    <xf numFmtId="0" fontId="0" fillId="0" borderId="0" xfId="0" applyFill="1" applyBorder="1" applyAlignment="1"/>
    <xf numFmtId="0" fontId="0" fillId="0" borderId="0" xfId="0" applyFill="1" applyBorder="1" applyAlignment="1">
      <alignment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3" xfId="0" applyFont="1" applyFill="1" applyBorder="1" applyAlignment="1">
      <alignment horizontal="center" vertical="center" wrapText="1"/>
    </xf>
    <xf numFmtId="0" fontId="1" fillId="0" borderId="44" xfId="0"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14" fontId="1" fillId="0" borderId="4"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0" fillId="2" borderId="0" xfId="0" applyFill="1" applyAlignment="1">
      <alignment vertical="center"/>
    </xf>
    <xf numFmtId="3" fontId="0" fillId="0" borderId="1" xfId="0" applyNumberFormat="1" applyFill="1" applyBorder="1" applyAlignment="1">
      <alignment horizontal="center" vertical="center"/>
    </xf>
    <xf numFmtId="3" fontId="1" fillId="0" borderId="1" xfId="0" applyNumberFormat="1" applyFont="1" applyFill="1" applyBorder="1" applyAlignment="1">
      <alignment horizontal="center" vertical="center"/>
    </xf>
    <xf numFmtId="0" fontId="1" fillId="0" borderId="1" xfId="0" applyFont="1" applyBorder="1" applyAlignment="1">
      <alignment horizontal="center" vertical="center"/>
    </xf>
    <xf numFmtId="14" fontId="1" fillId="0" borderId="1" xfId="0" applyNumberFormat="1" applyFont="1" applyFill="1"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0" borderId="0" xfId="0" applyFont="1" applyFill="1" applyAlignment="1">
      <alignment horizontal="center" vertical="center"/>
    </xf>
    <xf numFmtId="0" fontId="0" fillId="12" borderId="1" xfId="0" applyFill="1" applyBorder="1" applyAlignment="1">
      <alignment wrapText="1"/>
    </xf>
    <xf numFmtId="0" fontId="0" fillId="12" borderId="1" xfId="0" applyFill="1" applyBorder="1" applyAlignment="1">
      <alignment horizontal="center" vertical="center" wrapText="1"/>
    </xf>
    <xf numFmtId="0" fontId="0" fillId="12" borderId="1" xfId="0" applyFill="1" applyBorder="1" applyAlignment="1">
      <alignment horizontal="center" vertical="center"/>
    </xf>
    <xf numFmtId="14" fontId="0" fillId="12" borderId="1" xfId="0" applyNumberFormat="1" applyFill="1" applyBorder="1" applyAlignment="1"/>
    <xf numFmtId="0" fontId="0" fillId="12" borderId="1" xfId="0" applyFill="1" applyBorder="1"/>
    <xf numFmtId="0" fontId="0" fillId="12" borderId="1" xfId="0" applyFill="1" applyBorder="1" applyAlignment="1"/>
    <xf numFmtId="0" fontId="0" fillId="12" borderId="0" xfId="0" applyFill="1" applyAlignment="1">
      <alignment vertical="center"/>
    </xf>
    <xf numFmtId="0" fontId="0" fillId="12" borderId="1" xfId="0" applyFill="1" applyBorder="1" applyAlignment="1">
      <alignment vertical="center"/>
    </xf>
    <xf numFmtId="0" fontId="1" fillId="12" borderId="1" xfId="0" applyFont="1" applyFill="1" applyBorder="1" applyAlignment="1">
      <alignment horizontal="center" wrapText="1"/>
    </xf>
    <xf numFmtId="0" fontId="1" fillId="12" borderId="1" xfId="0" applyFont="1" applyFill="1" applyBorder="1" applyAlignment="1">
      <alignment horizontal="center" vertical="center"/>
    </xf>
    <xf numFmtId="3" fontId="0" fillId="0" borderId="1" xfId="0" applyNumberFormat="1" applyBorder="1" applyAlignment="1">
      <alignment horizontal="center" vertical="center" wrapText="1"/>
    </xf>
    <xf numFmtId="14" fontId="0" fillId="0" borderId="1" xfId="0" applyNumberFormat="1" applyFill="1" applyBorder="1" applyAlignment="1">
      <alignment horizontal="center" vertical="center"/>
    </xf>
    <xf numFmtId="14" fontId="0" fillId="0" borderId="1" xfId="0" applyNumberFormat="1" applyBorder="1" applyAlignment="1">
      <alignment horizontal="center"/>
    </xf>
    <xf numFmtId="0" fontId="0" fillId="0" borderId="1" xfId="0" applyFill="1" applyBorder="1" applyAlignment="1">
      <alignment horizontal="center"/>
    </xf>
    <xf numFmtId="3" fontId="0" fillId="0" borderId="1" xfId="0" applyNumberFormat="1" applyBorder="1" applyAlignment="1">
      <alignment horizontal="center" vertical="center"/>
    </xf>
    <xf numFmtId="1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0" fontId="0" fillId="12" borderId="0" xfId="0" applyFill="1" applyBorder="1" applyAlignment="1">
      <alignment horizontal="center" vertical="center"/>
    </xf>
    <xf numFmtId="0" fontId="1" fillId="12" borderId="1" xfId="0" applyFont="1" applyFill="1" applyBorder="1" applyAlignment="1">
      <alignment horizontal="center"/>
    </xf>
    <xf numFmtId="3" fontId="1" fillId="0" borderId="1" xfId="0" applyNumberFormat="1" applyFont="1" applyFill="1" applyBorder="1" applyAlignment="1">
      <alignment horizontal="center"/>
    </xf>
    <xf numFmtId="14" fontId="1" fillId="0" borderId="1" xfId="0" applyNumberFormat="1" applyFont="1" applyFill="1" applyBorder="1" applyAlignment="1">
      <alignment horizontal="center" wrapText="1"/>
    </xf>
    <xf numFmtId="3" fontId="0" fillId="0" borderId="1" xfId="0" applyNumberFormat="1" applyFill="1" applyBorder="1" applyAlignment="1"/>
    <xf numFmtId="3" fontId="0" fillId="0" borderId="1" xfId="0" applyNumberFormat="1" applyBorder="1" applyAlignment="1">
      <alignment vertical="center"/>
    </xf>
    <xf numFmtId="14" fontId="0" fillId="0" borderId="1" xfId="0" applyNumberFormat="1" applyBorder="1" applyAlignment="1">
      <alignment vertical="center"/>
    </xf>
    <xf numFmtId="0" fontId="0" fillId="0" borderId="1" xfId="0" applyBorder="1" applyAlignment="1">
      <alignment horizontal="center" vertical="center"/>
    </xf>
    <xf numFmtId="0" fontId="0" fillId="0" borderId="1" xfId="0" applyFill="1" applyBorder="1" applyAlignment="1">
      <alignment horizontal="center" vertical="center"/>
    </xf>
    <xf numFmtId="0" fontId="2" fillId="0" borderId="0" xfId="0" applyFont="1" applyBorder="1" applyAlignment="1">
      <alignment horizontal="justify" vertical="center" wrapText="1"/>
    </xf>
    <xf numFmtId="0" fontId="2" fillId="0" borderId="0" xfId="0" applyFont="1" applyBorder="1" applyAlignment="1">
      <alignment horizontal="center" vertical="center" wrapText="1"/>
    </xf>
    <xf numFmtId="166" fontId="0" fillId="0" borderId="0" xfId="0" applyNumberFormat="1" applyFill="1" applyBorder="1" applyAlignment="1">
      <alignment horizontal="right" vertical="center"/>
    </xf>
    <xf numFmtId="0" fontId="1" fillId="0" borderId="1" xfId="0" applyFont="1" applyBorder="1" applyAlignment="1">
      <alignment vertical="center"/>
    </xf>
    <xf numFmtId="49" fontId="0" fillId="0" borderId="0" xfId="0" applyNumberFormat="1" applyFill="1" applyBorder="1" applyAlignment="1">
      <alignment horizontal="center" vertical="center"/>
    </xf>
    <xf numFmtId="0" fontId="20" fillId="0"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1" xfId="0" applyFill="1" applyBorder="1" applyAlignment="1">
      <alignment horizontal="center" vertical="center"/>
    </xf>
    <xf numFmtId="49" fontId="0" fillId="0" borderId="0" xfId="0" applyNumberFormat="1" applyFill="1" applyBorder="1" applyAlignment="1">
      <alignment horizontal="center" vertical="center" wrapText="1"/>
    </xf>
    <xf numFmtId="0" fontId="0" fillId="0" borderId="0" xfId="0" applyFill="1" applyBorder="1" applyAlignment="1">
      <alignment horizontal="center" vertical="center" wrapText="1"/>
    </xf>
    <xf numFmtId="0" fontId="1" fillId="12" borderId="4"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2" borderId="43" xfId="0" applyFont="1" applyFill="1" applyBorder="1" applyAlignment="1">
      <alignment horizontal="center" vertical="center" wrapText="1"/>
    </xf>
    <xf numFmtId="0" fontId="1" fillId="12" borderId="44" xfId="0" applyFont="1" applyFill="1" applyBorder="1" applyAlignment="1">
      <alignment horizontal="center" vertical="center" wrapText="1"/>
    </xf>
    <xf numFmtId="0" fontId="0" fillId="0" borderId="1" xfId="0" applyBorder="1" applyAlignment="1">
      <alignment horizontal="center" vertical="center"/>
    </xf>
    <xf numFmtId="14" fontId="14" fillId="0" borderId="1" xfId="0" applyNumberFormat="1" applyFont="1" applyFill="1" applyBorder="1" applyAlignment="1">
      <alignment horizontal="center" vertical="center" wrapText="1"/>
    </xf>
    <xf numFmtId="0" fontId="38" fillId="2" borderId="1" xfId="0" applyFont="1" applyFill="1" applyBorder="1" applyAlignment="1">
      <alignment vertical="center"/>
    </xf>
    <xf numFmtId="0" fontId="1" fillId="2" borderId="46" xfId="0" applyFont="1" applyFill="1" applyBorder="1" applyAlignment="1">
      <alignment horizontal="center" vertical="center" wrapText="1"/>
    </xf>
    <xf numFmtId="0" fontId="1" fillId="2" borderId="12" xfId="0" applyFont="1" applyFill="1" applyBorder="1" applyAlignment="1">
      <alignment horizontal="center" vertical="center"/>
    </xf>
    <xf numFmtId="0" fontId="0" fillId="3" borderId="1" xfId="0" applyNumberFormat="1" applyFill="1" applyBorder="1" applyAlignment="1">
      <alignment horizontal="right"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37" fillId="12"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7" fillId="2" borderId="4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14"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7"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45" xfId="0" applyFont="1" applyFill="1" applyBorder="1" applyAlignment="1">
      <alignment horizontal="center" vertical="center"/>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1" xfId="0"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Font="1" applyBorder="1" applyAlignment="1">
      <alignment horizontal="center" vertical="center" wrapText="1"/>
    </xf>
    <xf numFmtId="0" fontId="0" fillId="0" borderId="4" xfId="0" applyFont="1" applyBorder="1" applyAlignment="1">
      <alignment horizontal="center" vertical="center" wrapText="1"/>
    </xf>
    <xf numFmtId="0" fontId="1"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4" xfId="0" applyFont="1" applyFill="1" applyBorder="1" applyAlignment="1">
      <alignment horizontal="center" vertical="center"/>
    </xf>
    <xf numFmtId="0" fontId="1" fillId="12" borderId="5" xfId="0" applyFont="1" applyFill="1" applyBorder="1" applyAlignment="1">
      <alignment horizontal="center" vertical="center"/>
    </xf>
    <xf numFmtId="0" fontId="1" fillId="12" borderId="14"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76" t="s">
        <v>88</v>
      </c>
      <c r="B2" s="276"/>
      <c r="C2" s="276"/>
      <c r="D2" s="276"/>
      <c r="E2" s="276"/>
      <c r="F2" s="276"/>
      <c r="G2" s="276"/>
      <c r="H2" s="276"/>
      <c r="I2" s="276"/>
      <c r="J2" s="276"/>
      <c r="K2" s="276"/>
      <c r="L2" s="276"/>
    </row>
    <row r="4" spans="1:12" ht="16.5" x14ac:dyDescent="0.25">
      <c r="A4" s="278" t="s">
        <v>59</v>
      </c>
      <c r="B4" s="278"/>
      <c r="C4" s="278"/>
      <c r="D4" s="278"/>
      <c r="E4" s="278"/>
      <c r="F4" s="278"/>
      <c r="G4" s="278"/>
      <c r="H4" s="278"/>
      <c r="I4" s="278"/>
      <c r="J4" s="278"/>
      <c r="K4" s="278"/>
      <c r="L4" s="278"/>
    </row>
    <row r="5" spans="1:12" ht="16.5" x14ac:dyDescent="0.25">
      <c r="A5" s="72"/>
    </row>
    <row r="6" spans="1:12" ht="16.5" x14ac:dyDescent="0.25">
      <c r="A6" s="278" t="s">
        <v>60</v>
      </c>
      <c r="B6" s="278"/>
      <c r="C6" s="278"/>
      <c r="D6" s="278"/>
      <c r="E6" s="278"/>
      <c r="F6" s="278"/>
      <c r="G6" s="278"/>
      <c r="H6" s="278"/>
      <c r="I6" s="278"/>
      <c r="J6" s="278"/>
      <c r="K6" s="278"/>
      <c r="L6" s="278"/>
    </row>
    <row r="7" spans="1:12" ht="16.5" x14ac:dyDescent="0.25">
      <c r="A7" s="73"/>
    </row>
    <row r="8" spans="1:12" ht="109.5" customHeight="1" x14ac:dyDescent="0.25">
      <c r="A8" s="279" t="s">
        <v>131</v>
      </c>
      <c r="B8" s="279"/>
      <c r="C8" s="279"/>
      <c r="D8" s="279"/>
      <c r="E8" s="279"/>
      <c r="F8" s="279"/>
      <c r="G8" s="279"/>
      <c r="H8" s="279"/>
      <c r="I8" s="279"/>
      <c r="J8" s="279"/>
      <c r="K8" s="279"/>
      <c r="L8" s="279"/>
    </row>
    <row r="9" spans="1:12" ht="45.75" customHeight="1" x14ac:dyDescent="0.25">
      <c r="A9" s="279"/>
      <c r="B9" s="279"/>
      <c r="C9" s="279"/>
      <c r="D9" s="279"/>
      <c r="E9" s="279"/>
      <c r="F9" s="279"/>
      <c r="G9" s="279"/>
      <c r="H9" s="279"/>
      <c r="I9" s="279"/>
      <c r="J9" s="279"/>
      <c r="K9" s="279"/>
      <c r="L9" s="279"/>
    </row>
    <row r="10" spans="1:12" ht="28.5" customHeight="1" x14ac:dyDescent="0.25">
      <c r="A10" s="279" t="s">
        <v>91</v>
      </c>
      <c r="B10" s="279"/>
      <c r="C10" s="279"/>
      <c r="D10" s="279"/>
      <c r="E10" s="279"/>
      <c r="F10" s="279"/>
      <c r="G10" s="279"/>
      <c r="H10" s="279"/>
      <c r="I10" s="279"/>
      <c r="J10" s="279"/>
      <c r="K10" s="279"/>
      <c r="L10" s="279"/>
    </row>
    <row r="11" spans="1:12" ht="28.5" customHeight="1" x14ac:dyDescent="0.25">
      <c r="A11" s="279"/>
      <c r="B11" s="279"/>
      <c r="C11" s="279"/>
      <c r="D11" s="279"/>
      <c r="E11" s="279"/>
      <c r="F11" s="279"/>
      <c r="G11" s="279"/>
      <c r="H11" s="279"/>
      <c r="I11" s="279"/>
      <c r="J11" s="279"/>
      <c r="K11" s="279"/>
      <c r="L11" s="279"/>
    </row>
    <row r="12" spans="1:12" ht="15.75" thickBot="1" x14ac:dyDescent="0.3"/>
    <row r="13" spans="1:12" ht="15.75" thickBot="1" x14ac:dyDescent="0.3">
      <c r="A13" s="74" t="s">
        <v>61</v>
      </c>
      <c r="B13" s="280" t="s">
        <v>87</v>
      </c>
      <c r="C13" s="281"/>
      <c r="D13" s="281"/>
      <c r="E13" s="281"/>
      <c r="F13" s="281"/>
      <c r="G13" s="281"/>
      <c r="H13" s="281"/>
      <c r="I13" s="281"/>
      <c r="J13" s="281"/>
      <c r="K13" s="281"/>
      <c r="L13" s="281"/>
    </row>
    <row r="14" spans="1:12" ht="15.75" thickBot="1" x14ac:dyDescent="0.3">
      <c r="A14" s="75">
        <v>1</v>
      </c>
      <c r="B14" s="277"/>
      <c r="C14" s="277"/>
      <c r="D14" s="277"/>
      <c r="E14" s="277"/>
      <c r="F14" s="277"/>
      <c r="G14" s="277"/>
      <c r="H14" s="277"/>
      <c r="I14" s="277"/>
      <c r="J14" s="277"/>
      <c r="K14" s="277"/>
      <c r="L14" s="277"/>
    </row>
    <row r="15" spans="1:12" ht="15.75" thickBot="1" x14ac:dyDescent="0.3">
      <c r="A15" s="75">
        <v>2</v>
      </c>
      <c r="B15" s="277"/>
      <c r="C15" s="277"/>
      <c r="D15" s="277"/>
      <c r="E15" s="277"/>
      <c r="F15" s="277"/>
      <c r="G15" s="277"/>
      <c r="H15" s="277"/>
      <c r="I15" s="277"/>
      <c r="J15" s="277"/>
      <c r="K15" s="277"/>
      <c r="L15" s="277"/>
    </row>
    <row r="16" spans="1:12" ht="15.75" thickBot="1" x14ac:dyDescent="0.3">
      <c r="A16" s="75">
        <v>3</v>
      </c>
      <c r="B16" s="277"/>
      <c r="C16" s="277"/>
      <c r="D16" s="277"/>
      <c r="E16" s="277"/>
      <c r="F16" s="277"/>
      <c r="G16" s="277"/>
      <c r="H16" s="277"/>
      <c r="I16" s="277"/>
      <c r="J16" s="277"/>
      <c r="K16" s="277"/>
      <c r="L16" s="277"/>
    </row>
    <row r="17" spans="1:12" ht="15.75" thickBot="1" x14ac:dyDescent="0.3">
      <c r="A17" s="75">
        <v>4</v>
      </c>
      <c r="B17" s="277"/>
      <c r="C17" s="277"/>
      <c r="D17" s="277"/>
      <c r="E17" s="277"/>
      <c r="F17" s="277"/>
      <c r="G17" s="277"/>
      <c r="H17" s="277"/>
      <c r="I17" s="277"/>
      <c r="J17" s="277"/>
      <c r="K17" s="277"/>
      <c r="L17" s="277"/>
    </row>
    <row r="18" spans="1:12" ht="15.75" thickBot="1" x14ac:dyDescent="0.3">
      <c r="A18" s="75">
        <v>5</v>
      </c>
      <c r="B18" s="277"/>
      <c r="C18" s="277"/>
      <c r="D18" s="277"/>
      <c r="E18" s="277"/>
      <c r="F18" s="277"/>
      <c r="G18" s="277"/>
      <c r="H18" s="277"/>
      <c r="I18" s="277"/>
      <c r="J18" s="277"/>
      <c r="K18" s="277"/>
      <c r="L18" s="277"/>
    </row>
    <row r="19" spans="1:12" x14ac:dyDescent="0.25">
      <c r="A19" s="82"/>
      <c r="B19" s="82"/>
      <c r="C19" s="82"/>
      <c r="D19" s="82"/>
      <c r="E19" s="82"/>
      <c r="F19" s="82"/>
      <c r="G19" s="82"/>
      <c r="H19" s="82"/>
      <c r="I19" s="82"/>
      <c r="J19" s="82"/>
      <c r="K19" s="82"/>
      <c r="L19" s="82"/>
    </row>
    <row r="20" spans="1:12" x14ac:dyDescent="0.25">
      <c r="A20" s="83"/>
      <c r="B20" s="82"/>
      <c r="C20" s="82"/>
      <c r="D20" s="82"/>
      <c r="E20" s="82"/>
      <c r="F20" s="82"/>
      <c r="G20" s="82"/>
      <c r="H20" s="82"/>
      <c r="I20" s="82"/>
      <c r="J20" s="82"/>
      <c r="K20" s="82"/>
      <c r="L20" s="82"/>
    </row>
    <row r="21" spans="1:12" x14ac:dyDescent="0.25">
      <c r="A21" s="271" t="s">
        <v>86</v>
      </c>
      <c r="B21" s="271"/>
      <c r="C21" s="271"/>
      <c r="D21" s="271"/>
      <c r="E21" s="271"/>
      <c r="F21" s="271"/>
      <c r="G21" s="271"/>
      <c r="H21" s="271"/>
      <c r="I21" s="271"/>
      <c r="J21" s="271"/>
      <c r="K21" s="271"/>
      <c r="L21" s="271"/>
    </row>
    <row r="23" spans="1:12" ht="27" customHeight="1" x14ac:dyDescent="0.25">
      <c r="A23" s="272" t="s">
        <v>62</v>
      </c>
      <c r="B23" s="272"/>
      <c r="C23" s="272"/>
      <c r="D23" s="272"/>
      <c r="E23" s="77" t="s">
        <v>63</v>
      </c>
      <c r="F23" s="76" t="s">
        <v>64</v>
      </c>
      <c r="G23" s="76" t="s">
        <v>65</v>
      </c>
      <c r="H23" s="272" t="s">
        <v>2</v>
      </c>
      <c r="I23" s="272"/>
      <c r="J23" s="272"/>
      <c r="K23" s="272"/>
      <c r="L23" s="272"/>
    </row>
    <row r="24" spans="1:12" ht="30.75" customHeight="1" x14ac:dyDescent="0.25">
      <c r="A24" s="273" t="s">
        <v>95</v>
      </c>
      <c r="B24" s="274"/>
      <c r="C24" s="274"/>
      <c r="D24" s="275"/>
      <c r="E24" s="78"/>
      <c r="F24" s="1"/>
      <c r="G24" s="1"/>
      <c r="H24" s="261"/>
      <c r="I24" s="261"/>
      <c r="J24" s="261"/>
      <c r="K24" s="261"/>
      <c r="L24" s="261"/>
    </row>
    <row r="25" spans="1:12" ht="35.25" customHeight="1" x14ac:dyDescent="0.25">
      <c r="A25" s="258" t="s">
        <v>96</v>
      </c>
      <c r="B25" s="259"/>
      <c r="C25" s="259"/>
      <c r="D25" s="260"/>
      <c r="E25" s="79"/>
      <c r="F25" s="1"/>
      <c r="G25" s="1"/>
      <c r="H25" s="261"/>
      <c r="I25" s="261"/>
      <c r="J25" s="261"/>
      <c r="K25" s="261"/>
      <c r="L25" s="261"/>
    </row>
    <row r="26" spans="1:12" ht="24.75" customHeight="1" x14ac:dyDescent="0.25">
      <c r="A26" s="258" t="s">
        <v>132</v>
      </c>
      <c r="B26" s="259"/>
      <c r="C26" s="259"/>
      <c r="D26" s="260"/>
      <c r="E26" s="79"/>
      <c r="F26" s="1"/>
      <c r="G26" s="1"/>
      <c r="H26" s="261"/>
      <c r="I26" s="261"/>
      <c r="J26" s="261"/>
      <c r="K26" s="261"/>
      <c r="L26" s="261"/>
    </row>
    <row r="27" spans="1:12" ht="27" customHeight="1" x14ac:dyDescent="0.25">
      <c r="A27" s="268" t="s">
        <v>66</v>
      </c>
      <c r="B27" s="269"/>
      <c r="C27" s="269"/>
      <c r="D27" s="270"/>
      <c r="E27" s="80"/>
      <c r="F27" s="1"/>
      <c r="G27" s="1"/>
      <c r="H27" s="261"/>
      <c r="I27" s="261"/>
      <c r="J27" s="261"/>
      <c r="K27" s="261"/>
      <c r="L27" s="261"/>
    </row>
    <row r="28" spans="1:12" ht="20.25" customHeight="1" x14ac:dyDescent="0.25">
      <c r="A28" s="268" t="s">
        <v>90</v>
      </c>
      <c r="B28" s="269"/>
      <c r="C28" s="269"/>
      <c r="D28" s="270"/>
      <c r="E28" s="80"/>
      <c r="F28" s="1"/>
      <c r="G28" s="1"/>
      <c r="H28" s="262"/>
      <c r="I28" s="263"/>
      <c r="J28" s="263"/>
      <c r="K28" s="263"/>
      <c r="L28" s="264"/>
    </row>
    <row r="29" spans="1:12" ht="28.5" customHeight="1" x14ac:dyDescent="0.25">
      <c r="A29" s="268" t="s">
        <v>133</v>
      </c>
      <c r="B29" s="269"/>
      <c r="C29" s="269"/>
      <c r="D29" s="270"/>
      <c r="E29" s="80"/>
      <c r="F29" s="1"/>
      <c r="G29" s="1"/>
      <c r="H29" s="261"/>
      <c r="I29" s="261"/>
      <c r="J29" s="261"/>
      <c r="K29" s="261"/>
      <c r="L29" s="261"/>
    </row>
    <row r="30" spans="1:12" ht="28.5" customHeight="1" x14ac:dyDescent="0.25">
      <c r="A30" s="268" t="s">
        <v>93</v>
      </c>
      <c r="B30" s="269"/>
      <c r="C30" s="269"/>
      <c r="D30" s="270"/>
      <c r="E30" s="80"/>
      <c r="F30" s="1"/>
      <c r="G30" s="1"/>
      <c r="H30" s="262"/>
      <c r="I30" s="263"/>
      <c r="J30" s="263"/>
      <c r="K30" s="263"/>
      <c r="L30" s="264"/>
    </row>
    <row r="31" spans="1:12" ht="15.75" customHeight="1" x14ac:dyDescent="0.25">
      <c r="A31" s="258" t="s">
        <v>67</v>
      </c>
      <c r="B31" s="259"/>
      <c r="C31" s="259"/>
      <c r="D31" s="260"/>
      <c r="E31" s="79"/>
      <c r="F31" s="1"/>
      <c r="G31" s="1"/>
      <c r="H31" s="261"/>
      <c r="I31" s="261"/>
      <c r="J31" s="261"/>
      <c r="K31" s="261"/>
      <c r="L31" s="261"/>
    </row>
    <row r="32" spans="1:12" ht="19.5" customHeight="1" x14ac:dyDescent="0.25">
      <c r="A32" s="258" t="s">
        <v>68</v>
      </c>
      <c r="B32" s="259"/>
      <c r="C32" s="259"/>
      <c r="D32" s="260"/>
      <c r="E32" s="79"/>
      <c r="F32" s="1"/>
      <c r="G32" s="1"/>
      <c r="H32" s="261"/>
      <c r="I32" s="261"/>
      <c r="J32" s="261"/>
      <c r="K32" s="261"/>
      <c r="L32" s="261"/>
    </row>
    <row r="33" spans="1:12" ht="27.75" customHeight="1" x14ac:dyDescent="0.25">
      <c r="A33" s="258" t="s">
        <v>69</v>
      </c>
      <c r="B33" s="259"/>
      <c r="C33" s="259"/>
      <c r="D33" s="260"/>
      <c r="E33" s="79"/>
      <c r="F33" s="1"/>
      <c r="G33" s="1"/>
      <c r="H33" s="261"/>
      <c r="I33" s="261"/>
      <c r="J33" s="261"/>
      <c r="K33" s="261"/>
      <c r="L33" s="261"/>
    </row>
    <row r="34" spans="1:12" ht="61.5" customHeight="1" x14ac:dyDescent="0.25">
      <c r="A34" s="258" t="s">
        <v>70</v>
      </c>
      <c r="B34" s="259"/>
      <c r="C34" s="259"/>
      <c r="D34" s="260"/>
      <c r="E34" s="79"/>
      <c r="F34" s="1"/>
      <c r="G34" s="1"/>
      <c r="H34" s="261"/>
      <c r="I34" s="261"/>
      <c r="J34" s="261"/>
      <c r="K34" s="261"/>
      <c r="L34" s="261"/>
    </row>
    <row r="35" spans="1:12" ht="17.25" customHeight="1" x14ac:dyDescent="0.25">
      <c r="A35" s="258" t="s">
        <v>71</v>
      </c>
      <c r="B35" s="259"/>
      <c r="C35" s="259"/>
      <c r="D35" s="260"/>
      <c r="E35" s="79"/>
      <c r="F35" s="1"/>
      <c r="G35" s="1"/>
      <c r="H35" s="261"/>
      <c r="I35" s="261"/>
      <c r="J35" s="261"/>
      <c r="K35" s="261"/>
      <c r="L35" s="261"/>
    </row>
    <row r="36" spans="1:12" ht="24" customHeight="1" x14ac:dyDescent="0.25">
      <c r="A36" s="265" t="s">
        <v>92</v>
      </c>
      <c r="B36" s="266"/>
      <c r="C36" s="266"/>
      <c r="D36" s="267"/>
      <c r="E36" s="79"/>
      <c r="F36" s="1"/>
      <c r="G36" s="1"/>
      <c r="H36" s="262"/>
      <c r="I36" s="263"/>
      <c r="J36" s="263"/>
      <c r="K36" s="263"/>
      <c r="L36" s="264"/>
    </row>
    <row r="37" spans="1:12" ht="24" customHeight="1" x14ac:dyDescent="0.25">
      <c r="A37" s="258" t="s">
        <v>97</v>
      </c>
      <c r="B37" s="259"/>
      <c r="C37" s="259"/>
      <c r="D37" s="260"/>
      <c r="E37" s="79"/>
      <c r="F37" s="1"/>
      <c r="G37" s="1"/>
      <c r="H37" s="262"/>
      <c r="I37" s="263"/>
      <c r="J37" s="263"/>
      <c r="K37" s="263"/>
      <c r="L37" s="264"/>
    </row>
    <row r="38" spans="1:12" ht="28.5" customHeight="1" x14ac:dyDescent="0.25">
      <c r="A38" s="258" t="s">
        <v>98</v>
      </c>
      <c r="B38" s="259"/>
      <c r="C38" s="259"/>
      <c r="D38" s="260"/>
      <c r="E38" s="81"/>
      <c r="F38" s="1"/>
      <c r="G38" s="1"/>
      <c r="H38" s="261"/>
      <c r="I38" s="261"/>
      <c r="J38" s="261"/>
      <c r="K38" s="261"/>
      <c r="L38" s="261"/>
    </row>
    <row r="41" spans="1:12" x14ac:dyDescent="0.25">
      <c r="A41" s="271" t="s">
        <v>94</v>
      </c>
      <c r="B41" s="271"/>
      <c r="C41" s="271"/>
      <c r="D41" s="271"/>
      <c r="E41" s="271"/>
      <c r="F41" s="271"/>
      <c r="G41" s="271"/>
      <c r="H41" s="271"/>
      <c r="I41" s="271"/>
      <c r="J41" s="271"/>
      <c r="K41" s="271"/>
      <c r="L41" s="271"/>
    </row>
    <row r="43" spans="1:12" ht="15" customHeight="1" x14ac:dyDescent="0.25">
      <c r="A43" s="272" t="s">
        <v>62</v>
      </c>
      <c r="B43" s="272"/>
      <c r="C43" s="272"/>
      <c r="D43" s="272"/>
      <c r="E43" s="77" t="s">
        <v>63</v>
      </c>
      <c r="F43" s="84" t="s">
        <v>64</v>
      </c>
      <c r="G43" s="84" t="s">
        <v>65</v>
      </c>
      <c r="H43" s="272" t="s">
        <v>2</v>
      </c>
      <c r="I43" s="272"/>
      <c r="J43" s="272"/>
      <c r="K43" s="272"/>
      <c r="L43" s="272"/>
    </row>
    <row r="44" spans="1:12" ht="30" customHeight="1" x14ac:dyDescent="0.25">
      <c r="A44" s="273" t="s">
        <v>95</v>
      </c>
      <c r="B44" s="274"/>
      <c r="C44" s="274"/>
      <c r="D44" s="275"/>
      <c r="E44" s="78"/>
      <c r="F44" s="1"/>
      <c r="G44" s="1"/>
      <c r="H44" s="261"/>
      <c r="I44" s="261"/>
      <c r="J44" s="261"/>
      <c r="K44" s="261"/>
      <c r="L44" s="261"/>
    </row>
    <row r="45" spans="1:12" ht="15" customHeight="1" x14ac:dyDescent="0.25">
      <c r="A45" s="258" t="s">
        <v>96</v>
      </c>
      <c r="B45" s="259"/>
      <c r="C45" s="259"/>
      <c r="D45" s="260"/>
      <c r="E45" s="79"/>
      <c r="F45" s="1"/>
      <c r="G45" s="1"/>
      <c r="H45" s="261"/>
      <c r="I45" s="261"/>
      <c r="J45" s="261"/>
      <c r="K45" s="261"/>
      <c r="L45" s="261"/>
    </row>
    <row r="46" spans="1:12" ht="15" customHeight="1" x14ac:dyDescent="0.25">
      <c r="A46" s="258" t="s">
        <v>132</v>
      </c>
      <c r="B46" s="259"/>
      <c r="C46" s="259"/>
      <c r="D46" s="260"/>
      <c r="E46" s="79"/>
      <c r="F46" s="1"/>
      <c r="G46" s="1"/>
      <c r="H46" s="261"/>
      <c r="I46" s="261"/>
      <c r="J46" s="261"/>
      <c r="K46" s="261"/>
      <c r="L46" s="261"/>
    </row>
    <row r="47" spans="1:12" ht="15" customHeight="1" x14ac:dyDescent="0.25">
      <c r="A47" s="268" t="s">
        <v>66</v>
      </c>
      <c r="B47" s="269"/>
      <c r="C47" s="269"/>
      <c r="D47" s="270"/>
      <c r="E47" s="80"/>
      <c r="F47" s="1"/>
      <c r="G47" s="1"/>
      <c r="H47" s="261"/>
      <c r="I47" s="261"/>
      <c r="J47" s="261"/>
      <c r="K47" s="261"/>
      <c r="L47" s="261"/>
    </row>
    <row r="48" spans="1:12" ht="15" customHeight="1" x14ac:dyDescent="0.25">
      <c r="A48" s="268" t="s">
        <v>90</v>
      </c>
      <c r="B48" s="269"/>
      <c r="C48" s="269"/>
      <c r="D48" s="270"/>
      <c r="E48" s="80"/>
      <c r="F48" s="1"/>
      <c r="G48" s="1"/>
      <c r="H48" s="262"/>
      <c r="I48" s="263"/>
      <c r="J48" s="263"/>
      <c r="K48" s="263"/>
      <c r="L48" s="264"/>
    </row>
    <row r="49" spans="1:12" ht="37.5" customHeight="1" x14ac:dyDescent="0.25">
      <c r="A49" s="268" t="s">
        <v>133</v>
      </c>
      <c r="B49" s="269"/>
      <c r="C49" s="269"/>
      <c r="D49" s="270"/>
      <c r="E49" s="80"/>
      <c r="F49" s="1"/>
      <c r="G49" s="1"/>
      <c r="H49" s="261"/>
      <c r="I49" s="261"/>
      <c r="J49" s="261"/>
      <c r="K49" s="261"/>
      <c r="L49" s="261"/>
    </row>
    <row r="50" spans="1:12" ht="15" customHeight="1" x14ac:dyDescent="0.25">
      <c r="A50" s="268" t="s">
        <v>93</v>
      </c>
      <c r="B50" s="269"/>
      <c r="C50" s="269"/>
      <c r="D50" s="270"/>
      <c r="E50" s="80"/>
      <c r="F50" s="1"/>
      <c r="G50" s="1"/>
      <c r="H50" s="262"/>
      <c r="I50" s="263"/>
      <c r="J50" s="263"/>
      <c r="K50" s="263"/>
      <c r="L50" s="264"/>
    </row>
    <row r="51" spans="1:12" ht="15" customHeight="1" x14ac:dyDescent="0.25">
      <c r="A51" s="258" t="s">
        <v>67</v>
      </c>
      <c r="B51" s="259"/>
      <c r="C51" s="259"/>
      <c r="D51" s="260"/>
      <c r="E51" s="79"/>
      <c r="F51" s="1"/>
      <c r="G51" s="1"/>
      <c r="H51" s="261"/>
      <c r="I51" s="261"/>
      <c r="J51" s="261"/>
      <c r="K51" s="261"/>
      <c r="L51" s="261"/>
    </row>
    <row r="52" spans="1:12" ht="15" customHeight="1" x14ac:dyDescent="0.25">
      <c r="A52" s="258" t="s">
        <v>68</v>
      </c>
      <c r="B52" s="259"/>
      <c r="C52" s="259"/>
      <c r="D52" s="260"/>
      <c r="E52" s="79"/>
      <c r="F52" s="1"/>
      <c r="G52" s="1"/>
      <c r="H52" s="261"/>
      <c r="I52" s="261"/>
      <c r="J52" s="261"/>
      <c r="K52" s="261"/>
      <c r="L52" s="261"/>
    </row>
    <row r="53" spans="1:12" ht="15" customHeight="1" x14ac:dyDescent="0.25">
      <c r="A53" s="258" t="s">
        <v>69</v>
      </c>
      <c r="B53" s="259"/>
      <c r="C53" s="259"/>
      <c r="D53" s="260"/>
      <c r="E53" s="79"/>
      <c r="F53" s="1"/>
      <c r="G53" s="1"/>
      <c r="H53" s="261"/>
      <c r="I53" s="261"/>
      <c r="J53" s="261"/>
      <c r="K53" s="261"/>
      <c r="L53" s="261"/>
    </row>
    <row r="54" spans="1:12" ht="15" customHeight="1" x14ac:dyDescent="0.25">
      <c r="A54" s="258" t="s">
        <v>70</v>
      </c>
      <c r="B54" s="259"/>
      <c r="C54" s="259"/>
      <c r="D54" s="260"/>
      <c r="E54" s="79"/>
      <c r="F54" s="1"/>
      <c r="G54" s="1"/>
      <c r="H54" s="261"/>
      <c r="I54" s="261"/>
      <c r="J54" s="261"/>
      <c r="K54" s="261"/>
      <c r="L54" s="261"/>
    </row>
    <row r="55" spans="1:12" ht="15" customHeight="1" x14ac:dyDescent="0.25">
      <c r="A55" s="258" t="s">
        <v>71</v>
      </c>
      <c r="B55" s="259"/>
      <c r="C55" s="259"/>
      <c r="D55" s="260"/>
      <c r="E55" s="79"/>
      <c r="F55" s="1"/>
      <c r="G55" s="1"/>
      <c r="H55" s="261"/>
      <c r="I55" s="261"/>
      <c r="J55" s="261"/>
      <c r="K55" s="261"/>
      <c r="L55" s="261"/>
    </row>
    <row r="56" spans="1:12" ht="15" customHeight="1" x14ac:dyDescent="0.25">
      <c r="A56" s="265" t="s">
        <v>92</v>
      </c>
      <c r="B56" s="266"/>
      <c r="C56" s="266"/>
      <c r="D56" s="267"/>
      <c r="E56" s="79"/>
      <c r="F56" s="1"/>
      <c r="G56" s="1"/>
      <c r="H56" s="262"/>
      <c r="I56" s="263"/>
      <c r="J56" s="263"/>
      <c r="K56" s="263"/>
      <c r="L56" s="264"/>
    </row>
    <row r="57" spans="1:12" ht="15" customHeight="1" x14ac:dyDescent="0.25">
      <c r="A57" s="258" t="s">
        <v>97</v>
      </c>
      <c r="B57" s="259"/>
      <c r="C57" s="259"/>
      <c r="D57" s="260"/>
      <c r="E57" s="79"/>
      <c r="F57" s="1"/>
      <c r="G57" s="1"/>
      <c r="H57" s="262"/>
      <c r="I57" s="263"/>
      <c r="J57" s="263"/>
      <c r="K57" s="263"/>
      <c r="L57" s="264"/>
    </row>
    <row r="58" spans="1:12" ht="15" customHeight="1" x14ac:dyDescent="0.25">
      <c r="A58" s="258" t="s">
        <v>98</v>
      </c>
      <c r="B58" s="259"/>
      <c r="C58" s="259"/>
      <c r="D58" s="260"/>
      <c r="E58" s="81"/>
      <c r="F58" s="1"/>
      <c r="G58" s="1"/>
      <c r="H58" s="261"/>
      <c r="I58" s="261"/>
      <c r="J58" s="261"/>
      <c r="K58" s="261"/>
      <c r="L58" s="261"/>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Y290"/>
  <sheetViews>
    <sheetView tabSelected="1" zoomScale="82" zoomScaleNormal="82" workbookViewId="0">
      <selection activeCell="B14" sqref="B14:C21"/>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9" width="24" style="7" customWidth="1"/>
    <col min="10" max="10" width="20.28515625" style="7" customWidth="1"/>
    <col min="11" max="11" width="14.7109375" style="7" bestFit="1" customWidth="1"/>
    <col min="12" max="13" width="18.7109375" style="7" customWidth="1"/>
    <col min="14" max="14" width="22.140625" style="7" customWidth="1"/>
    <col min="15" max="15" width="26.140625" style="7" customWidth="1"/>
    <col min="16" max="16" width="19.5703125" style="7" bestFit="1" customWidth="1"/>
    <col min="17" max="17" width="17.140625" style="7" customWidth="1"/>
    <col min="18" max="19" width="11.42578125" style="7"/>
    <col min="20" max="20" width="1" style="7" customWidth="1"/>
    <col min="21" max="21" width="4.28515625" style="7" customWidth="1"/>
    <col min="22" max="22" width="34.7109375" style="7" customWidth="1"/>
    <col min="23" max="23" width="0" style="7" hidden="1" customWidth="1"/>
    <col min="24" max="24" width="20" style="7" customWidth="1"/>
    <col min="25" max="25" width="20.85546875" style="7" customWidth="1"/>
    <col min="26" max="26" width="25" style="7" customWidth="1"/>
    <col min="27" max="27" width="18.7109375" style="7" customWidth="1"/>
    <col min="28" max="28" width="29.7109375" style="7" customWidth="1"/>
    <col min="29" max="29" width="13.42578125" style="7" customWidth="1"/>
    <col min="30" max="30" width="13.85546875" style="7" customWidth="1"/>
    <col min="31" max="35" width="16.5703125" style="7" customWidth="1"/>
    <col min="36" max="36" width="20.5703125" style="7" customWidth="1"/>
    <col min="37" max="37" width="21.140625" style="7" customWidth="1"/>
    <col min="38" max="38" width="9.5703125" style="7" customWidth="1"/>
    <col min="39" max="39" width="0.42578125" style="7" customWidth="1"/>
    <col min="40" max="46" width="6.42578125" style="7" customWidth="1"/>
    <col min="47" max="275" width="11.42578125" style="7"/>
    <col min="276" max="276" width="1" style="7" customWidth="1"/>
    <col min="277" max="277" width="4.28515625" style="7" customWidth="1"/>
    <col min="278" max="278" width="34.7109375" style="7" customWidth="1"/>
    <col min="279" max="279" width="0" style="7" hidden="1" customWidth="1"/>
    <col min="280" max="280" width="20" style="7" customWidth="1"/>
    <col min="281" max="281" width="20.85546875" style="7" customWidth="1"/>
    <col min="282" max="282" width="25" style="7" customWidth="1"/>
    <col min="283" max="283" width="18.7109375" style="7" customWidth="1"/>
    <col min="284" max="284" width="29.7109375" style="7" customWidth="1"/>
    <col min="285" max="285" width="13.42578125" style="7" customWidth="1"/>
    <col min="286" max="286" width="13.85546875" style="7" customWidth="1"/>
    <col min="287" max="291" width="16.5703125" style="7" customWidth="1"/>
    <col min="292" max="292" width="20.5703125" style="7" customWidth="1"/>
    <col min="293" max="293" width="21.140625" style="7" customWidth="1"/>
    <col min="294" max="294" width="9.5703125" style="7" customWidth="1"/>
    <col min="295" max="295" width="0.42578125" style="7" customWidth="1"/>
    <col min="296" max="302" width="6.42578125" style="7" customWidth="1"/>
    <col min="303" max="531" width="11.42578125" style="7"/>
    <col min="532" max="532" width="1" style="7" customWidth="1"/>
    <col min="533" max="533" width="4.28515625" style="7" customWidth="1"/>
    <col min="534" max="534" width="34.7109375" style="7" customWidth="1"/>
    <col min="535" max="535" width="0" style="7" hidden="1" customWidth="1"/>
    <col min="536" max="536" width="20" style="7" customWidth="1"/>
    <col min="537" max="537" width="20.85546875" style="7" customWidth="1"/>
    <col min="538" max="538" width="25" style="7" customWidth="1"/>
    <col min="539" max="539" width="18.7109375" style="7" customWidth="1"/>
    <col min="540" max="540" width="29.7109375" style="7" customWidth="1"/>
    <col min="541" max="541" width="13.42578125" style="7" customWidth="1"/>
    <col min="542" max="542" width="13.85546875" style="7" customWidth="1"/>
    <col min="543" max="547" width="16.5703125" style="7" customWidth="1"/>
    <col min="548" max="548" width="20.5703125" style="7" customWidth="1"/>
    <col min="549" max="549" width="21.140625" style="7" customWidth="1"/>
    <col min="550" max="550" width="9.5703125" style="7" customWidth="1"/>
    <col min="551" max="551" width="0.42578125" style="7" customWidth="1"/>
    <col min="552" max="558" width="6.42578125" style="7" customWidth="1"/>
    <col min="559" max="787" width="11.42578125" style="7"/>
    <col min="788" max="788" width="1" style="7" customWidth="1"/>
    <col min="789" max="789" width="4.28515625" style="7" customWidth="1"/>
    <col min="790" max="790" width="34.7109375" style="7" customWidth="1"/>
    <col min="791" max="791" width="0" style="7" hidden="1" customWidth="1"/>
    <col min="792" max="792" width="20" style="7" customWidth="1"/>
    <col min="793" max="793" width="20.85546875" style="7" customWidth="1"/>
    <col min="794" max="794" width="25" style="7" customWidth="1"/>
    <col min="795" max="795" width="18.7109375" style="7" customWidth="1"/>
    <col min="796" max="796" width="29.7109375" style="7" customWidth="1"/>
    <col min="797" max="797" width="13.42578125" style="7" customWidth="1"/>
    <col min="798" max="798" width="13.85546875" style="7" customWidth="1"/>
    <col min="799" max="803" width="16.5703125" style="7" customWidth="1"/>
    <col min="804" max="804" width="20.5703125" style="7" customWidth="1"/>
    <col min="805" max="805" width="21.140625" style="7" customWidth="1"/>
    <col min="806" max="806" width="9.5703125" style="7" customWidth="1"/>
    <col min="807" max="807" width="0.42578125" style="7" customWidth="1"/>
    <col min="808" max="814" width="6.42578125" style="7" customWidth="1"/>
    <col min="815" max="1043" width="11.42578125" style="7"/>
    <col min="1044" max="1044" width="1" style="7" customWidth="1"/>
    <col min="1045" max="1045" width="4.28515625" style="7" customWidth="1"/>
    <col min="1046" max="1046" width="34.7109375" style="7" customWidth="1"/>
    <col min="1047" max="1047" width="0" style="7" hidden="1" customWidth="1"/>
    <col min="1048" max="1048" width="20" style="7" customWidth="1"/>
    <col min="1049" max="1049" width="20.85546875" style="7" customWidth="1"/>
    <col min="1050" max="1050" width="25" style="7" customWidth="1"/>
    <col min="1051" max="1051" width="18.7109375" style="7" customWidth="1"/>
    <col min="1052" max="1052" width="29.7109375" style="7" customWidth="1"/>
    <col min="1053" max="1053" width="13.42578125" style="7" customWidth="1"/>
    <col min="1054" max="1054" width="13.85546875" style="7" customWidth="1"/>
    <col min="1055" max="1059" width="16.5703125" style="7" customWidth="1"/>
    <col min="1060" max="1060" width="20.5703125" style="7" customWidth="1"/>
    <col min="1061" max="1061" width="21.140625" style="7" customWidth="1"/>
    <col min="1062" max="1062" width="9.5703125" style="7" customWidth="1"/>
    <col min="1063" max="1063" width="0.42578125" style="7" customWidth="1"/>
    <col min="1064" max="1070" width="6.42578125" style="7" customWidth="1"/>
    <col min="1071" max="1299" width="11.42578125" style="7"/>
    <col min="1300" max="1300" width="1" style="7" customWidth="1"/>
    <col min="1301" max="1301" width="4.28515625" style="7" customWidth="1"/>
    <col min="1302" max="1302" width="34.7109375" style="7" customWidth="1"/>
    <col min="1303" max="1303" width="0" style="7" hidden="1" customWidth="1"/>
    <col min="1304" max="1304" width="20" style="7" customWidth="1"/>
    <col min="1305" max="1305" width="20.85546875" style="7" customWidth="1"/>
    <col min="1306" max="1306" width="25" style="7" customWidth="1"/>
    <col min="1307" max="1307" width="18.7109375" style="7" customWidth="1"/>
    <col min="1308" max="1308" width="29.7109375" style="7" customWidth="1"/>
    <col min="1309" max="1309" width="13.42578125" style="7" customWidth="1"/>
    <col min="1310" max="1310" width="13.85546875" style="7" customWidth="1"/>
    <col min="1311" max="1315" width="16.5703125" style="7" customWidth="1"/>
    <col min="1316" max="1316" width="20.5703125" style="7" customWidth="1"/>
    <col min="1317" max="1317" width="21.140625" style="7" customWidth="1"/>
    <col min="1318" max="1318" width="9.5703125" style="7" customWidth="1"/>
    <col min="1319" max="1319" width="0.42578125" style="7" customWidth="1"/>
    <col min="1320" max="1326" width="6.42578125" style="7" customWidth="1"/>
    <col min="1327" max="1555" width="11.42578125" style="7"/>
    <col min="1556" max="1556" width="1" style="7" customWidth="1"/>
    <col min="1557" max="1557" width="4.28515625" style="7" customWidth="1"/>
    <col min="1558" max="1558" width="34.7109375" style="7" customWidth="1"/>
    <col min="1559" max="1559" width="0" style="7" hidden="1" customWidth="1"/>
    <col min="1560" max="1560" width="20" style="7" customWidth="1"/>
    <col min="1561" max="1561" width="20.85546875" style="7" customWidth="1"/>
    <col min="1562" max="1562" width="25" style="7" customWidth="1"/>
    <col min="1563" max="1563" width="18.7109375" style="7" customWidth="1"/>
    <col min="1564" max="1564" width="29.7109375" style="7" customWidth="1"/>
    <col min="1565" max="1565" width="13.42578125" style="7" customWidth="1"/>
    <col min="1566" max="1566" width="13.85546875" style="7" customWidth="1"/>
    <col min="1567" max="1571" width="16.5703125" style="7" customWidth="1"/>
    <col min="1572" max="1572" width="20.5703125" style="7" customWidth="1"/>
    <col min="1573" max="1573" width="21.140625" style="7" customWidth="1"/>
    <col min="1574" max="1574" width="9.5703125" style="7" customWidth="1"/>
    <col min="1575" max="1575" width="0.42578125" style="7" customWidth="1"/>
    <col min="1576" max="1582" width="6.42578125" style="7" customWidth="1"/>
    <col min="1583" max="1811" width="11.42578125" style="7"/>
    <col min="1812" max="1812" width="1" style="7" customWidth="1"/>
    <col min="1813" max="1813" width="4.28515625" style="7" customWidth="1"/>
    <col min="1814" max="1814" width="34.7109375" style="7" customWidth="1"/>
    <col min="1815" max="1815" width="0" style="7" hidden="1" customWidth="1"/>
    <col min="1816" max="1816" width="20" style="7" customWidth="1"/>
    <col min="1817" max="1817" width="20.85546875" style="7" customWidth="1"/>
    <col min="1818" max="1818" width="25" style="7" customWidth="1"/>
    <col min="1819" max="1819" width="18.7109375" style="7" customWidth="1"/>
    <col min="1820" max="1820" width="29.7109375" style="7" customWidth="1"/>
    <col min="1821" max="1821" width="13.42578125" style="7" customWidth="1"/>
    <col min="1822" max="1822" width="13.85546875" style="7" customWidth="1"/>
    <col min="1823" max="1827" width="16.5703125" style="7" customWidth="1"/>
    <col min="1828" max="1828" width="20.5703125" style="7" customWidth="1"/>
    <col min="1829" max="1829" width="21.140625" style="7" customWidth="1"/>
    <col min="1830" max="1830" width="9.5703125" style="7" customWidth="1"/>
    <col min="1831" max="1831" width="0.42578125" style="7" customWidth="1"/>
    <col min="1832" max="1838" width="6.42578125" style="7" customWidth="1"/>
    <col min="1839" max="2067" width="11.42578125" style="7"/>
    <col min="2068" max="2068" width="1" style="7" customWidth="1"/>
    <col min="2069" max="2069" width="4.28515625" style="7" customWidth="1"/>
    <col min="2070" max="2070" width="34.7109375" style="7" customWidth="1"/>
    <col min="2071" max="2071" width="0" style="7" hidden="1" customWidth="1"/>
    <col min="2072" max="2072" width="20" style="7" customWidth="1"/>
    <col min="2073" max="2073" width="20.85546875" style="7" customWidth="1"/>
    <col min="2074" max="2074" width="25" style="7" customWidth="1"/>
    <col min="2075" max="2075" width="18.7109375" style="7" customWidth="1"/>
    <col min="2076" max="2076" width="29.7109375" style="7" customWidth="1"/>
    <col min="2077" max="2077" width="13.42578125" style="7" customWidth="1"/>
    <col min="2078" max="2078" width="13.85546875" style="7" customWidth="1"/>
    <col min="2079" max="2083" width="16.5703125" style="7" customWidth="1"/>
    <col min="2084" max="2084" width="20.5703125" style="7" customWidth="1"/>
    <col min="2085" max="2085" width="21.140625" style="7" customWidth="1"/>
    <col min="2086" max="2086" width="9.5703125" style="7" customWidth="1"/>
    <col min="2087" max="2087" width="0.42578125" style="7" customWidth="1"/>
    <col min="2088" max="2094" width="6.42578125" style="7" customWidth="1"/>
    <col min="2095" max="2323" width="11.42578125" style="7"/>
    <col min="2324" max="2324" width="1" style="7" customWidth="1"/>
    <col min="2325" max="2325" width="4.28515625" style="7" customWidth="1"/>
    <col min="2326" max="2326" width="34.7109375" style="7" customWidth="1"/>
    <col min="2327" max="2327" width="0" style="7" hidden="1" customWidth="1"/>
    <col min="2328" max="2328" width="20" style="7" customWidth="1"/>
    <col min="2329" max="2329" width="20.85546875" style="7" customWidth="1"/>
    <col min="2330" max="2330" width="25" style="7" customWidth="1"/>
    <col min="2331" max="2331" width="18.7109375" style="7" customWidth="1"/>
    <col min="2332" max="2332" width="29.7109375" style="7" customWidth="1"/>
    <col min="2333" max="2333" width="13.42578125" style="7" customWidth="1"/>
    <col min="2334" max="2334" width="13.85546875" style="7" customWidth="1"/>
    <col min="2335" max="2339" width="16.5703125" style="7" customWidth="1"/>
    <col min="2340" max="2340" width="20.5703125" style="7" customWidth="1"/>
    <col min="2341" max="2341" width="21.140625" style="7" customWidth="1"/>
    <col min="2342" max="2342" width="9.5703125" style="7" customWidth="1"/>
    <col min="2343" max="2343" width="0.42578125" style="7" customWidth="1"/>
    <col min="2344" max="2350" width="6.42578125" style="7" customWidth="1"/>
    <col min="2351" max="2579" width="11.42578125" style="7"/>
    <col min="2580" max="2580" width="1" style="7" customWidth="1"/>
    <col min="2581" max="2581" width="4.28515625" style="7" customWidth="1"/>
    <col min="2582" max="2582" width="34.7109375" style="7" customWidth="1"/>
    <col min="2583" max="2583" width="0" style="7" hidden="1" customWidth="1"/>
    <col min="2584" max="2584" width="20" style="7" customWidth="1"/>
    <col min="2585" max="2585" width="20.85546875" style="7" customWidth="1"/>
    <col min="2586" max="2586" width="25" style="7" customWidth="1"/>
    <col min="2587" max="2587" width="18.7109375" style="7" customWidth="1"/>
    <col min="2588" max="2588" width="29.7109375" style="7" customWidth="1"/>
    <col min="2589" max="2589" width="13.42578125" style="7" customWidth="1"/>
    <col min="2590" max="2590" width="13.85546875" style="7" customWidth="1"/>
    <col min="2591" max="2595" width="16.5703125" style="7" customWidth="1"/>
    <col min="2596" max="2596" width="20.5703125" style="7" customWidth="1"/>
    <col min="2597" max="2597" width="21.140625" style="7" customWidth="1"/>
    <col min="2598" max="2598" width="9.5703125" style="7" customWidth="1"/>
    <col min="2599" max="2599" width="0.42578125" style="7" customWidth="1"/>
    <col min="2600" max="2606" width="6.42578125" style="7" customWidth="1"/>
    <col min="2607" max="2835" width="11.42578125" style="7"/>
    <col min="2836" max="2836" width="1" style="7" customWidth="1"/>
    <col min="2837" max="2837" width="4.28515625" style="7" customWidth="1"/>
    <col min="2838" max="2838" width="34.7109375" style="7" customWidth="1"/>
    <col min="2839" max="2839" width="0" style="7" hidden="1" customWidth="1"/>
    <col min="2840" max="2840" width="20" style="7" customWidth="1"/>
    <col min="2841" max="2841" width="20.85546875" style="7" customWidth="1"/>
    <col min="2842" max="2842" width="25" style="7" customWidth="1"/>
    <col min="2843" max="2843" width="18.7109375" style="7" customWidth="1"/>
    <col min="2844" max="2844" width="29.7109375" style="7" customWidth="1"/>
    <col min="2845" max="2845" width="13.42578125" style="7" customWidth="1"/>
    <col min="2846" max="2846" width="13.85546875" style="7" customWidth="1"/>
    <col min="2847" max="2851" width="16.5703125" style="7" customWidth="1"/>
    <col min="2852" max="2852" width="20.5703125" style="7" customWidth="1"/>
    <col min="2853" max="2853" width="21.140625" style="7" customWidth="1"/>
    <col min="2854" max="2854" width="9.5703125" style="7" customWidth="1"/>
    <col min="2855" max="2855" width="0.42578125" style="7" customWidth="1"/>
    <col min="2856" max="2862" width="6.42578125" style="7" customWidth="1"/>
    <col min="2863" max="3091" width="11.42578125" style="7"/>
    <col min="3092" max="3092" width="1" style="7" customWidth="1"/>
    <col min="3093" max="3093" width="4.28515625" style="7" customWidth="1"/>
    <col min="3094" max="3094" width="34.7109375" style="7" customWidth="1"/>
    <col min="3095" max="3095" width="0" style="7" hidden="1" customWidth="1"/>
    <col min="3096" max="3096" width="20" style="7" customWidth="1"/>
    <col min="3097" max="3097" width="20.85546875" style="7" customWidth="1"/>
    <col min="3098" max="3098" width="25" style="7" customWidth="1"/>
    <col min="3099" max="3099" width="18.7109375" style="7" customWidth="1"/>
    <col min="3100" max="3100" width="29.7109375" style="7" customWidth="1"/>
    <col min="3101" max="3101" width="13.42578125" style="7" customWidth="1"/>
    <col min="3102" max="3102" width="13.85546875" style="7" customWidth="1"/>
    <col min="3103" max="3107" width="16.5703125" style="7" customWidth="1"/>
    <col min="3108" max="3108" width="20.5703125" style="7" customWidth="1"/>
    <col min="3109" max="3109" width="21.140625" style="7" customWidth="1"/>
    <col min="3110" max="3110" width="9.5703125" style="7" customWidth="1"/>
    <col min="3111" max="3111" width="0.42578125" style="7" customWidth="1"/>
    <col min="3112" max="3118" width="6.42578125" style="7" customWidth="1"/>
    <col min="3119" max="3347" width="11.42578125" style="7"/>
    <col min="3348" max="3348" width="1" style="7" customWidth="1"/>
    <col min="3349" max="3349" width="4.28515625" style="7" customWidth="1"/>
    <col min="3350" max="3350" width="34.7109375" style="7" customWidth="1"/>
    <col min="3351" max="3351" width="0" style="7" hidden="1" customWidth="1"/>
    <col min="3352" max="3352" width="20" style="7" customWidth="1"/>
    <col min="3353" max="3353" width="20.85546875" style="7" customWidth="1"/>
    <col min="3354" max="3354" width="25" style="7" customWidth="1"/>
    <col min="3355" max="3355" width="18.7109375" style="7" customWidth="1"/>
    <col min="3356" max="3356" width="29.7109375" style="7" customWidth="1"/>
    <col min="3357" max="3357" width="13.42578125" style="7" customWidth="1"/>
    <col min="3358" max="3358" width="13.85546875" style="7" customWidth="1"/>
    <col min="3359" max="3363" width="16.5703125" style="7" customWidth="1"/>
    <col min="3364" max="3364" width="20.5703125" style="7" customWidth="1"/>
    <col min="3365" max="3365" width="21.140625" style="7" customWidth="1"/>
    <col min="3366" max="3366" width="9.5703125" style="7" customWidth="1"/>
    <col min="3367" max="3367" width="0.42578125" style="7" customWidth="1"/>
    <col min="3368" max="3374" width="6.42578125" style="7" customWidth="1"/>
    <col min="3375" max="3603" width="11.42578125" style="7"/>
    <col min="3604" max="3604" width="1" style="7" customWidth="1"/>
    <col min="3605" max="3605" width="4.28515625" style="7" customWidth="1"/>
    <col min="3606" max="3606" width="34.7109375" style="7" customWidth="1"/>
    <col min="3607" max="3607" width="0" style="7" hidden="1" customWidth="1"/>
    <col min="3608" max="3608" width="20" style="7" customWidth="1"/>
    <col min="3609" max="3609" width="20.85546875" style="7" customWidth="1"/>
    <col min="3610" max="3610" width="25" style="7" customWidth="1"/>
    <col min="3611" max="3611" width="18.7109375" style="7" customWidth="1"/>
    <col min="3612" max="3612" width="29.7109375" style="7" customWidth="1"/>
    <col min="3613" max="3613" width="13.42578125" style="7" customWidth="1"/>
    <col min="3614" max="3614" width="13.85546875" style="7" customWidth="1"/>
    <col min="3615" max="3619" width="16.5703125" style="7" customWidth="1"/>
    <col min="3620" max="3620" width="20.5703125" style="7" customWidth="1"/>
    <col min="3621" max="3621" width="21.140625" style="7" customWidth="1"/>
    <col min="3622" max="3622" width="9.5703125" style="7" customWidth="1"/>
    <col min="3623" max="3623" width="0.42578125" style="7" customWidth="1"/>
    <col min="3624" max="3630" width="6.42578125" style="7" customWidth="1"/>
    <col min="3631" max="3859" width="11.42578125" style="7"/>
    <col min="3860" max="3860" width="1" style="7" customWidth="1"/>
    <col min="3861" max="3861" width="4.28515625" style="7" customWidth="1"/>
    <col min="3862" max="3862" width="34.7109375" style="7" customWidth="1"/>
    <col min="3863" max="3863" width="0" style="7" hidden="1" customWidth="1"/>
    <col min="3864" max="3864" width="20" style="7" customWidth="1"/>
    <col min="3865" max="3865" width="20.85546875" style="7" customWidth="1"/>
    <col min="3866" max="3866" width="25" style="7" customWidth="1"/>
    <col min="3867" max="3867" width="18.7109375" style="7" customWidth="1"/>
    <col min="3868" max="3868" width="29.7109375" style="7" customWidth="1"/>
    <col min="3869" max="3869" width="13.42578125" style="7" customWidth="1"/>
    <col min="3870" max="3870" width="13.85546875" style="7" customWidth="1"/>
    <col min="3871" max="3875" width="16.5703125" style="7" customWidth="1"/>
    <col min="3876" max="3876" width="20.5703125" style="7" customWidth="1"/>
    <col min="3877" max="3877" width="21.140625" style="7" customWidth="1"/>
    <col min="3878" max="3878" width="9.5703125" style="7" customWidth="1"/>
    <col min="3879" max="3879" width="0.42578125" style="7" customWidth="1"/>
    <col min="3880" max="3886" width="6.42578125" style="7" customWidth="1"/>
    <col min="3887" max="4115" width="11.42578125" style="7"/>
    <col min="4116" max="4116" width="1" style="7" customWidth="1"/>
    <col min="4117" max="4117" width="4.28515625" style="7" customWidth="1"/>
    <col min="4118" max="4118" width="34.7109375" style="7" customWidth="1"/>
    <col min="4119" max="4119" width="0" style="7" hidden="1" customWidth="1"/>
    <col min="4120" max="4120" width="20" style="7" customWidth="1"/>
    <col min="4121" max="4121" width="20.85546875" style="7" customWidth="1"/>
    <col min="4122" max="4122" width="25" style="7" customWidth="1"/>
    <col min="4123" max="4123" width="18.7109375" style="7" customWidth="1"/>
    <col min="4124" max="4124" width="29.7109375" style="7" customWidth="1"/>
    <col min="4125" max="4125" width="13.42578125" style="7" customWidth="1"/>
    <col min="4126" max="4126" width="13.85546875" style="7" customWidth="1"/>
    <col min="4127" max="4131" width="16.5703125" style="7" customWidth="1"/>
    <col min="4132" max="4132" width="20.5703125" style="7" customWidth="1"/>
    <col min="4133" max="4133" width="21.140625" style="7" customWidth="1"/>
    <col min="4134" max="4134" width="9.5703125" style="7" customWidth="1"/>
    <col min="4135" max="4135" width="0.42578125" style="7" customWidth="1"/>
    <col min="4136" max="4142" width="6.42578125" style="7" customWidth="1"/>
    <col min="4143" max="4371" width="11.42578125" style="7"/>
    <col min="4372" max="4372" width="1" style="7" customWidth="1"/>
    <col min="4373" max="4373" width="4.28515625" style="7" customWidth="1"/>
    <col min="4374" max="4374" width="34.7109375" style="7" customWidth="1"/>
    <col min="4375" max="4375" width="0" style="7" hidden="1" customWidth="1"/>
    <col min="4376" max="4376" width="20" style="7" customWidth="1"/>
    <col min="4377" max="4377" width="20.85546875" style="7" customWidth="1"/>
    <col min="4378" max="4378" width="25" style="7" customWidth="1"/>
    <col min="4379" max="4379" width="18.7109375" style="7" customWidth="1"/>
    <col min="4380" max="4380" width="29.7109375" style="7" customWidth="1"/>
    <col min="4381" max="4381" width="13.42578125" style="7" customWidth="1"/>
    <col min="4382" max="4382" width="13.85546875" style="7" customWidth="1"/>
    <col min="4383" max="4387" width="16.5703125" style="7" customWidth="1"/>
    <col min="4388" max="4388" width="20.5703125" style="7" customWidth="1"/>
    <col min="4389" max="4389" width="21.140625" style="7" customWidth="1"/>
    <col min="4390" max="4390" width="9.5703125" style="7" customWidth="1"/>
    <col min="4391" max="4391" width="0.42578125" style="7" customWidth="1"/>
    <col min="4392" max="4398" width="6.42578125" style="7" customWidth="1"/>
    <col min="4399" max="4627" width="11.42578125" style="7"/>
    <col min="4628" max="4628" width="1" style="7" customWidth="1"/>
    <col min="4629" max="4629" width="4.28515625" style="7" customWidth="1"/>
    <col min="4630" max="4630" width="34.7109375" style="7" customWidth="1"/>
    <col min="4631" max="4631" width="0" style="7" hidden="1" customWidth="1"/>
    <col min="4632" max="4632" width="20" style="7" customWidth="1"/>
    <col min="4633" max="4633" width="20.85546875" style="7" customWidth="1"/>
    <col min="4634" max="4634" width="25" style="7" customWidth="1"/>
    <col min="4635" max="4635" width="18.7109375" style="7" customWidth="1"/>
    <col min="4636" max="4636" width="29.7109375" style="7" customWidth="1"/>
    <col min="4637" max="4637" width="13.42578125" style="7" customWidth="1"/>
    <col min="4638" max="4638" width="13.85546875" style="7" customWidth="1"/>
    <col min="4639" max="4643" width="16.5703125" style="7" customWidth="1"/>
    <col min="4644" max="4644" width="20.5703125" style="7" customWidth="1"/>
    <col min="4645" max="4645" width="21.140625" style="7" customWidth="1"/>
    <col min="4646" max="4646" width="9.5703125" style="7" customWidth="1"/>
    <col min="4647" max="4647" width="0.42578125" style="7" customWidth="1"/>
    <col min="4648" max="4654" width="6.42578125" style="7" customWidth="1"/>
    <col min="4655" max="4883" width="11.42578125" style="7"/>
    <col min="4884" max="4884" width="1" style="7" customWidth="1"/>
    <col min="4885" max="4885" width="4.28515625" style="7" customWidth="1"/>
    <col min="4886" max="4886" width="34.7109375" style="7" customWidth="1"/>
    <col min="4887" max="4887" width="0" style="7" hidden="1" customWidth="1"/>
    <col min="4888" max="4888" width="20" style="7" customWidth="1"/>
    <col min="4889" max="4889" width="20.85546875" style="7" customWidth="1"/>
    <col min="4890" max="4890" width="25" style="7" customWidth="1"/>
    <col min="4891" max="4891" width="18.7109375" style="7" customWidth="1"/>
    <col min="4892" max="4892" width="29.7109375" style="7" customWidth="1"/>
    <col min="4893" max="4893" width="13.42578125" style="7" customWidth="1"/>
    <col min="4894" max="4894" width="13.85546875" style="7" customWidth="1"/>
    <col min="4895" max="4899" width="16.5703125" style="7" customWidth="1"/>
    <col min="4900" max="4900" width="20.5703125" style="7" customWidth="1"/>
    <col min="4901" max="4901" width="21.140625" style="7" customWidth="1"/>
    <col min="4902" max="4902" width="9.5703125" style="7" customWidth="1"/>
    <col min="4903" max="4903" width="0.42578125" style="7" customWidth="1"/>
    <col min="4904" max="4910" width="6.42578125" style="7" customWidth="1"/>
    <col min="4911" max="5139" width="11.42578125" style="7"/>
    <col min="5140" max="5140" width="1" style="7" customWidth="1"/>
    <col min="5141" max="5141" width="4.28515625" style="7" customWidth="1"/>
    <col min="5142" max="5142" width="34.7109375" style="7" customWidth="1"/>
    <col min="5143" max="5143" width="0" style="7" hidden="1" customWidth="1"/>
    <col min="5144" max="5144" width="20" style="7" customWidth="1"/>
    <col min="5145" max="5145" width="20.85546875" style="7" customWidth="1"/>
    <col min="5146" max="5146" width="25" style="7" customWidth="1"/>
    <col min="5147" max="5147" width="18.7109375" style="7" customWidth="1"/>
    <col min="5148" max="5148" width="29.7109375" style="7" customWidth="1"/>
    <col min="5149" max="5149" width="13.42578125" style="7" customWidth="1"/>
    <col min="5150" max="5150" width="13.85546875" style="7" customWidth="1"/>
    <col min="5151" max="5155" width="16.5703125" style="7" customWidth="1"/>
    <col min="5156" max="5156" width="20.5703125" style="7" customWidth="1"/>
    <col min="5157" max="5157" width="21.140625" style="7" customWidth="1"/>
    <col min="5158" max="5158" width="9.5703125" style="7" customWidth="1"/>
    <col min="5159" max="5159" width="0.42578125" style="7" customWidth="1"/>
    <col min="5160" max="5166" width="6.42578125" style="7" customWidth="1"/>
    <col min="5167" max="5395" width="11.42578125" style="7"/>
    <col min="5396" max="5396" width="1" style="7" customWidth="1"/>
    <col min="5397" max="5397" width="4.28515625" style="7" customWidth="1"/>
    <col min="5398" max="5398" width="34.7109375" style="7" customWidth="1"/>
    <col min="5399" max="5399" width="0" style="7" hidden="1" customWidth="1"/>
    <col min="5400" max="5400" width="20" style="7" customWidth="1"/>
    <col min="5401" max="5401" width="20.85546875" style="7" customWidth="1"/>
    <col min="5402" max="5402" width="25" style="7" customWidth="1"/>
    <col min="5403" max="5403" width="18.7109375" style="7" customWidth="1"/>
    <col min="5404" max="5404" width="29.7109375" style="7" customWidth="1"/>
    <col min="5405" max="5405" width="13.42578125" style="7" customWidth="1"/>
    <col min="5406" max="5406" width="13.85546875" style="7" customWidth="1"/>
    <col min="5407" max="5411" width="16.5703125" style="7" customWidth="1"/>
    <col min="5412" max="5412" width="20.5703125" style="7" customWidth="1"/>
    <col min="5413" max="5413" width="21.140625" style="7" customWidth="1"/>
    <col min="5414" max="5414" width="9.5703125" style="7" customWidth="1"/>
    <col min="5415" max="5415" width="0.42578125" style="7" customWidth="1"/>
    <col min="5416" max="5422" width="6.42578125" style="7" customWidth="1"/>
    <col min="5423" max="5651" width="11.42578125" style="7"/>
    <col min="5652" max="5652" width="1" style="7" customWidth="1"/>
    <col min="5653" max="5653" width="4.28515625" style="7" customWidth="1"/>
    <col min="5654" max="5654" width="34.7109375" style="7" customWidth="1"/>
    <col min="5655" max="5655" width="0" style="7" hidden="1" customWidth="1"/>
    <col min="5656" max="5656" width="20" style="7" customWidth="1"/>
    <col min="5657" max="5657" width="20.85546875" style="7" customWidth="1"/>
    <col min="5658" max="5658" width="25" style="7" customWidth="1"/>
    <col min="5659" max="5659" width="18.7109375" style="7" customWidth="1"/>
    <col min="5660" max="5660" width="29.7109375" style="7" customWidth="1"/>
    <col min="5661" max="5661" width="13.42578125" style="7" customWidth="1"/>
    <col min="5662" max="5662" width="13.85546875" style="7" customWidth="1"/>
    <col min="5663" max="5667" width="16.5703125" style="7" customWidth="1"/>
    <col min="5668" max="5668" width="20.5703125" style="7" customWidth="1"/>
    <col min="5669" max="5669" width="21.140625" style="7" customWidth="1"/>
    <col min="5670" max="5670" width="9.5703125" style="7" customWidth="1"/>
    <col min="5671" max="5671" width="0.42578125" style="7" customWidth="1"/>
    <col min="5672" max="5678" width="6.42578125" style="7" customWidth="1"/>
    <col min="5679" max="5907" width="11.42578125" style="7"/>
    <col min="5908" max="5908" width="1" style="7" customWidth="1"/>
    <col min="5909" max="5909" width="4.28515625" style="7" customWidth="1"/>
    <col min="5910" max="5910" width="34.7109375" style="7" customWidth="1"/>
    <col min="5911" max="5911" width="0" style="7" hidden="1" customWidth="1"/>
    <col min="5912" max="5912" width="20" style="7" customWidth="1"/>
    <col min="5913" max="5913" width="20.85546875" style="7" customWidth="1"/>
    <col min="5914" max="5914" width="25" style="7" customWidth="1"/>
    <col min="5915" max="5915" width="18.7109375" style="7" customWidth="1"/>
    <col min="5916" max="5916" width="29.7109375" style="7" customWidth="1"/>
    <col min="5917" max="5917" width="13.42578125" style="7" customWidth="1"/>
    <col min="5918" max="5918" width="13.85546875" style="7" customWidth="1"/>
    <col min="5919" max="5923" width="16.5703125" style="7" customWidth="1"/>
    <col min="5924" max="5924" width="20.5703125" style="7" customWidth="1"/>
    <col min="5925" max="5925" width="21.140625" style="7" customWidth="1"/>
    <col min="5926" max="5926" width="9.5703125" style="7" customWidth="1"/>
    <col min="5927" max="5927" width="0.42578125" style="7" customWidth="1"/>
    <col min="5928" max="5934" width="6.42578125" style="7" customWidth="1"/>
    <col min="5935" max="6163" width="11.42578125" style="7"/>
    <col min="6164" max="6164" width="1" style="7" customWidth="1"/>
    <col min="6165" max="6165" width="4.28515625" style="7" customWidth="1"/>
    <col min="6166" max="6166" width="34.7109375" style="7" customWidth="1"/>
    <col min="6167" max="6167" width="0" style="7" hidden="1" customWidth="1"/>
    <col min="6168" max="6168" width="20" style="7" customWidth="1"/>
    <col min="6169" max="6169" width="20.85546875" style="7" customWidth="1"/>
    <col min="6170" max="6170" width="25" style="7" customWidth="1"/>
    <col min="6171" max="6171" width="18.7109375" style="7" customWidth="1"/>
    <col min="6172" max="6172" width="29.7109375" style="7" customWidth="1"/>
    <col min="6173" max="6173" width="13.42578125" style="7" customWidth="1"/>
    <col min="6174" max="6174" width="13.85546875" style="7" customWidth="1"/>
    <col min="6175" max="6179" width="16.5703125" style="7" customWidth="1"/>
    <col min="6180" max="6180" width="20.5703125" style="7" customWidth="1"/>
    <col min="6181" max="6181" width="21.140625" style="7" customWidth="1"/>
    <col min="6182" max="6182" width="9.5703125" style="7" customWidth="1"/>
    <col min="6183" max="6183" width="0.42578125" style="7" customWidth="1"/>
    <col min="6184" max="6190" width="6.42578125" style="7" customWidth="1"/>
    <col min="6191" max="6419" width="11.42578125" style="7"/>
    <col min="6420" max="6420" width="1" style="7" customWidth="1"/>
    <col min="6421" max="6421" width="4.28515625" style="7" customWidth="1"/>
    <col min="6422" max="6422" width="34.7109375" style="7" customWidth="1"/>
    <col min="6423" max="6423" width="0" style="7" hidden="1" customWidth="1"/>
    <col min="6424" max="6424" width="20" style="7" customWidth="1"/>
    <col min="6425" max="6425" width="20.85546875" style="7" customWidth="1"/>
    <col min="6426" max="6426" width="25" style="7" customWidth="1"/>
    <col min="6427" max="6427" width="18.7109375" style="7" customWidth="1"/>
    <col min="6428" max="6428" width="29.7109375" style="7" customWidth="1"/>
    <col min="6429" max="6429" width="13.42578125" style="7" customWidth="1"/>
    <col min="6430" max="6430" width="13.85546875" style="7" customWidth="1"/>
    <col min="6431" max="6435" width="16.5703125" style="7" customWidth="1"/>
    <col min="6436" max="6436" width="20.5703125" style="7" customWidth="1"/>
    <col min="6437" max="6437" width="21.140625" style="7" customWidth="1"/>
    <col min="6438" max="6438" width="9.5703125" style="7" customWidth="1"/>
    <col min="6439" max="6439" width="0.42578125" style="7" customWidth="1"/>
    <col min="6440" max="6446" width="6.42578125" style="7" customWidth="1"/>
    <col min="6447" max="6675" width="11.42578125" style="7"/>
    <col min="6676" max="6676" width="1" style="7" customWidth="1"/>
    <col min="6677" max="6677" width="4.28515625" style="7" customWidth="1"/>
    <col min="6678" max="6678" width="34.7109375" style="7" customWidth="1"/>
    <col min="6679" max="6679" width="0" style="7" hidden="1" customWidth="1"/>
    <col min="6680" max="6680" width="20" style="7" customWidth="1"/>
    <col min="6681" max="6681" width="20.85546875" style="7" customWidth="1"/>
    <col min="6682" max="6682" width="25" style="7" customWidth="1"/>
    <col min="6683" max="6683" width="18.7109375" style="7" customWidth="1"/>
    <col min="6684" max="6684" width="29.7109375" style="7" customWidth="1"/>
    <col min="6685" max="6685" width="13.42578125" style="7" customWidth="1"/>
    <col min="6686" max="6686" width="13.85546875" style="7" customWidth="1"/>
    <col min="6687" max="6691" width="16.5703125" style="7" customWidth="1"/>
    <col min="6692" max="6692" width="20.5703125" style="7" customWidth="1"/>
    <col min="6693" max="6693" width="21.140625" style="7" customWidth="1"/>
    <col min="6694" max="6694" width="9.5703125" style="7" customWidth="1"/>
    <col min="6695" max="6695" width="0.42578125" style="7" customWidth="1"/>
    <col min="6696" max="6702" width="6.42578125" style="7" customWidth="1"/>
    <col min="6703" max="6931" width="11.42578125" style="7"/>
    <col min="6932" max="6932" width="1" style="7" customWidth="1"/>
    <col min="6933" max="6933" width="4.28515625" style="7" customWidth="1"/>
    <col min="6934" max="6934" width="34.7109375" style="7" customWidth="1"/>
    <col min="6935" max="6935" width="0" style="7" hidden="1" customWidth="1"/>
    <col min="6936" max="6936" width="20" style="7" customWidth="1"/>
    <col min="6937" max="6937" width="20.85546875" style="7" customWidth="1"/>
    <col min="6938" max="6938" width="25" style="7" customWidth="1"/>
    <col min="6939" max="6939" width="18.7109375" style="7" customWidth="1"/>
    <col min="6940" max="6940" width="29.7109375" style="7" customWidth="1"/>
    <col min="6941" max="6941" width="13.42578125" style="7" customWidth="1"/>
    <col min="6942" max="6942" width="13.85546875" style="7" customWidth="1"/>
    <col min="6943" max="6947" width="16.5703125" style="7" customWidth="1"/>
    <col min="6948" max="6948" width="20.5703125" style="7" customWidth="1"/>
    <col min="6949" max="6949" width="21.140625" style="7" customWidth="1"/>
    <col min="6950" max="6950" width="9.5703125" style="7" customWidth="1"/>
    <col min="6951" max="6951" width="0.42578125" style="7" customWidth="1"/>
    <col min="6952" max="6958" width="6.42578125" style="7" customWidth="1"/>
    <col min="6959" max="7187" width="11.42578125" style="7"/>
    <col min="7188" max="7188" width="1" style="7" customWidth="1"/>
    <col min="7189" max="7189" width="4.28515625" style="7" customWidth="1"/>
    <col min="7190" max="7190" width="34.7109375" style="7" customWidth="1"/>
    <col min="7191" max="7191" width="0" style="7" hidden="1" customWidth="1"/>
    <col min="7192" max="7192" width="20" style="7" customWidth="1"/>
    <col min="7193" max="7193" width="20.85546875" style="7" customWidth="1"/>
    <col min="7194" max="7194" width="25" style="7" customWidth="1"/>
    <col min="7195" max="7195" width="18.7109375" style="7" customWidth="1"/>
    <col min="7196" max="7196" width="29.7109375" style="7" customWidth="1"/>
    <col min="7197" max="7197" width="13.42578125" style="7" customWidth="1"/>
    <col min="7198" max="7198" width="13.85546875" style="7" customWidth="1"/>
    <col min="7199" max="7203" width="16.5703125" style="7" customWidth="1"/>
    <col min="7204" max="7204" width="20.5703125" style="7" customWidth="1"/>
    <col min="7205" max="7205" width="21.140625" style="7" customWidth="1"/>
    <col min="7206" max="7206" width="9.5703125" style="7" customWidth="1"/>
    <col min="7207" max="7207" width="0.42578125" style="7" customWidth="1"/>
    <col min="7208" max="7214" width="6.42578125" style="7" customWidth="1"/>
    <col min="7215" max="7443" width="11.42578125" style="7"/>
    <col min="7444" max="7444" width="1" style="7" customWidth="1"/>
    <col min="7445" max="7445" width="4.28515625" style="7" customWidth="1"/>
    <col min="7446" max="7446" width="34.7109375" style="7" customWidth="1"/>
    <col min="7447" max="7447" width="0" style="7" hidden="1" customWidth="1"/>
    <col min="7448" max="7448" width="20" style="7" customWidth="1"/>
    <col min="7449" max="7449" width="20.85546875" style="7" customWidth="1"/>
    <col min="7450" max="7450" width="25" style="7" customWidth="1"/>
    <col min="7451" max="7451" width="18.7109375" style="7" customWidth="1"/>
    <col min="7452" max="7452" width="29.7109375" style="7" customWidth="1"/>
    <col min="7453" max="7453" width="13.42578125" style="7" customWidth="1"/>
    <col min="7454" max="7454" width="13.85546875" style="7" customWidth="1"/>
    <col min="7455" max="7459" width="16.5703125" style="7" customWidth="1"/>
    <col min="7460" max="7460" width="20.5703125" style="7" customWidth="1"/>
    <col min="7461" max="7461" width="21.140625" style="7" customWidth="1"/>
    <col min="7462" max="7462" width="9.5703125" style="7" customWidth="1"/>
    <col min="7463" max="7463" width="0.42578125" style="7" customWidth="1"/>
    <col min="7464" max="7470" width="6.42578125" style="7" customWidth="1"/>
    <col min="7471" max="7699" width="11.42578125" style="7"/>
    <col min="7700" max="7700" width="1" style="7" customWidth="1"/>
    <col min="7701" max="7701" width="4.28515625" style="7" customWidth="1"/>
    <col min="7702" max="7702" width="34.7109375" style="7" customWidth="1"/>
    <col min="7703" max="7703" width="0" style="7" hidden="1" customWidth="1"/>
    <col min="7704" max="7704" width="20" style="7" customWidth="1"/>
    <col min="7705" max="7705" width="20.85546875" style="7" customWidth="1"/>
    <col min="7706" max="7706" width="25" style="7" customWidth="1"/>
    <col min="7707" max="7707" width="18.7109375" style="7" customWidth="1"/>
    <col min="7708" max="7708" width="29.7109375" style="7" customWidth="1"/>
    <col min="7709" max="7709" width="13.42578125" style="7" customWidth="1"/>
    <col min="7710" max="7710" width="13.85546875" style="7" customWidth="1"/>
    <col min="7711" max="7715" width="16.5703125" style="7" customWidth="1"/>
    <col min="7716" max="7716" width="20.5703125" style="7" customWidth="1"/>
    <col min="7717" max="7717" width="21.140625" style="7" customWidth="1"/>
    <col min="7718" max="7718" width="9.5703125" style="7" customWidth="1"/>
    <col min="7719" max="7719" width="0.42578125" style="7" customWidth="1"/>
    <col min="7720" max="7726" width="6.42578125" style="7" customWidth="1"/>
    <col min="7727" max="7955" width="11.42578125" style="7"/>
    <col min="7956" max="7956" width="1" style="7" customWidth="1"/>
    <col min="7957" max="7957" width="4.28515625" style="7" customWidth="1"/>
    <col min="7958" max="7958" width="34.7109375" style="7" customWidth="1"/>
    <col min="7959" max="7959" width="0" style="7" hidden="1" customWidth="1"/>
    <col min="7960" max="7960" width="20" style="7" customWidth="1"/>
    <col min="7961" max="7961" width="20.85546875" style="7" customWidth="1"/>
    <col min="7962" max="7962" width="25" style="7" customWidth="1"/>
    <col min="7963" max="7963" width="18.7109375" style="7" customWidth="1"/>
    <col min="7964" max="7964" width="29.7109375" style="7" customWidth="1"/>
    <col min="7965" max="7965" width="13.42578125" style="7" customWidth="1"/>
    <col min="7966" max="7966" width="13.85546875" style="7" customWidth="1"/>
    <col min="7967" max="7971" width="16.5703125" style="7" customWidth="1"/>
    <col min="7972" max="7972" width="20.5703125" style="7" customWidth="1"/>
    <col min="7973" max="7973" width="21.140625" style="7" customWidth="1"/>
    <col min="7974" max="7974" width="9.5703125" style="7" customWidth="1"/>
    <col min="7975" max="7975" width="0.42578125" style="7" customWidth="1"/>
    <col min="7976" max="7982" width="6.42578125" style="7" customWidth="1"/>
    <col min="7983" max="8211" width="11.42578125" style="7"/>
    <col min="8212" max="8212" width="1" style="7" customWidth="1"/>
    <col min="8213" max="8213" width="4.28515625" style="7" customWidth="1"/>
    <col min="8214" max="8214" width="34.7109375" style="7" customWidth="1"/>
    <col min="8215" max="8215" width="0" style="7" hidden="1" customWidth="1"/>
    <col min="8216" max="8216" width="20" style="7" customWidth="1"/>
    <col min="8217" max="8217" width="20.85546875" style="7" customWidth="1"/>
    <col min="8218" max="8218" width="25" style="7" customWidth="1"/>
    <col min="8219" max="8219" width="18.7109375" style="7" customWidth="1"/>
    <col min="8220" max="8220" width="29.7109375" style="7" customWidth="1"/>
    <col min="8221" max="8221" width="13.42578125" style="7" customWidth="1"/>
    <col min="8222" max="8222" width="13.85546875" style="7" customWidth="1"/>
    <col min="8223" max="8227" width="16.5703125" style="7" customWidth="1"/>
    <col min="8228" max="8228" width="20.5703125" style="7" customWidth="1"/>
    <col min="8229" max="8229" width="21.140625" style="7" customWidth="1"/>
    <col min="8230" max="8230" width="9.5703125" style="7" customWidth="1"/>
    <col min="8231" max="8231" width="0.42578125" style="7" customWidth="1"/>
    <col min="8232" max="8238" width="6.42578125" style="7" customWidth="1"/>
    <col min="8239" max="8467" width="11.42578125" style="7"/>
    <col min="8468" max="8468" width="1" style="7" customWidth="1"/>
    <col min="8469" max="8469" width="4.28515625" style="7" customWidth="1"/>
    <col min="8470" max="8470" width="34.7109375" style="7" customWidth="1"/>
    <col min="8471" max="8471" width="0" style="7" hidden="1" customWidth="1"/>
    <col min="8472" max="8472" width="20" style="7" customWidth="1"/>
    <col min="8473" max="8473" width="20.85546875" style="7" customWidth="1"/>
    <col min="8474" max="8474" width="25" style="7" customWidth="1"/>
    <col min="8475" max="8475" width="18.7109375" style="7" customWidth="1"/>
    <col min="8476" max="8476" width="29.7109375" style="7" customWidth="1"/>
    <col min="8477" max="8477" width="13.42578125" style="7" customWidth="1"/>
    <col min="8478" max="8478" width="13.85546875" style="7" customWidth="1"/>
    <col min="8479" max="8483" width="16.5703125" style="7" customWidth="1"/>
    <col min="8484" max="8484" width="20.5703125" style="7" customWidth="1"/>
    <col min="8485" max="8485" width="21.140625" style="7" customWidth="1"/>
    <col min="8486" max="8486" width="9.5703125" style="7" customWidth="1"/>
    <col min="8487" max="8487" width="0.42578125" style="7" customWidth="1"/>
    <col min="8488" max="8494" width="6.42578125" style="7" customWidth="1"/>
    <col min="8495" max="8723" width="11.42578125" style="7"/>
    <col min="8724" max="8724" width="1" style="7" customWidth="1"/>
    <col min="8725" max="8725" width="4.28515625" style="7" customWidth="1"/>
    <col min="8726" max="8726" width="34.7109375" style="7" customWidth="1"/>
    <col min="8727" max="8727" width="0" style="7" hidden="1" customWidth="1"/>
    <col min="8728" max="8728" width="20" style="7" customWidth="1"/>
    <col min="8729" max="8729" width="20.85546875" style="7" customWidth="1"/>
    <col min="8730" max="8730" width="25" style="7" customWidth="1"/>
    <col min="8731" max="8731" width="18.7109375" style="7" customWidth="1"/>
    <col min="8732" max="8732" width="29.7109375" style="7" customWidth="1"/>
    <col min="8733" max="8733" width="13.42578125" style="7" customWidth="1"/>
    <col min="8734" max="8734" width="13.85546875" style="7" customWidth="1"/>
    <col min="8735" max="8739" width="16.5703125" style="7" customWidth="1"/>
    <col min="8740" max="8740" width="20.5703125" style="7" customWidth="1"/>
    <col min="8741" max="8741" width="21.140625" style="7" customWidth="1"/>
    <col min="8742" max="8742" width="9.5703125" style="7" customWidth="1"/>
    <col min="8743" max="8743" width="0.42578125" style="7" customWidth="1"/>
    <col min="8744" max="8750" width="6.42578125" style="7" customWidth="1"/>
    <col min="8751" max="8979" width="11.42578125" style="7"/>
    <col min="8980" max="8980" width="1" style="7" customWidth="1"/>
    <col min="8981" max="8981" width="4.28515625" style="7" customWidth="1"/>
    <col min="8982" max="8982" width="34.7109375" style="7" customWidth="1"/>
    <col min="8983" max="8983" width="0" style="7" hidden="1" customWidth="1"/>
    <col min="8984" max="8984" width="20" style="7" customWidth="1"/>
    <col min="8985" max="8985" width="20.85546875" style="7" customWidth="1"/>
    <col min="8986" max="8986" width="25" style="7" customWidth="1"/>
    <col min="8987" max="8987" width="18.7109375" style="7" customWidth="1"/>
    <col min="8988" max="8988" width="29.7109375" style="7" customWidth="1"/>
    <col min="8989" max="8989" width="13.42578125" style="7" customWidth="1"/>
    <col min="8990" max="8990" width="13.85546875" style="7" customWidth="1"/>
    <col min="8991" max="8995" width="16.5703125" style="7" customWidth="1"/>
    <col min="8996" max="8996" width="20.5703125" style="7" customWidth="1"/>
    <col min="8997" max="8997" width="21.140625" style="7" customWidth="1"/>
    <col min="8998" max="8998" width="9.5703125" style="7" customWidth="1"/>
    <col min="8999" max="8999" width="0.42578125" style="7" customWidth="1"/>
    <col min="9000" max="9006" width="6.42578125" style="7" customWidth="1"/>
    <col min="9007" max="9235" width="11.42578125" style="7"/>
    <col min="9236" max="9236" width="1" style="7" customWidth="1"/>
    <col min="9237" max="9237" width="4.28515625" style="7" customWidth="1"/>
    <col min="9238" max="9238" width="34.7109375" style="7" customWidth="1"/>
    <col min="9239" max="9239" width="0" style="7" hidden="1" customWidth="1"/>
    <col min="9240" max="9240" width="20" style="7" customWidth="1"/>
    <col min="9241" max="9241" width="20.85546875" style="7" customWidth="1"/>
    <col min="9242" max="9242" width="25" style="7" customWidth="1"/>
    <col min="9243" max="9243" width="18.7109375" style="7" customWidth="1"/>
    <col min="9244" max="9244" width="29.7109375" style="7" customWidth="1"/>
    <col min="9245" max="9245" width="13.42578125" style="7" customWidth="1"/>
    <col min="9246" max="9246" width="13.85546875" style="7" customWidth="1"/>
    <col min="9247" max="9251" width="16.5703125" style="7" customWidth="1"/>
    <col min="9252" max="9252" width="20.5703125" style="7" customWidth="1"/>
    <col min="9253" max="9253" width="21.140625" style="7" customWidth="1"/>
    <col min="9254" max="9254" width="9.5703125" style="7" customWidth="1"/>
    <col min="9255" max="9255" width="0.42578125" style="7" customWidth="1"/>
    <col min="9256" max="9262" width="6.42578125" style="7" customWidth="1"/>
    <col min="9263" max="9491" width="11.42578125" style="7"/>
    <col min="9492" max="9492" width="1" style="7" customWidth="1"/>
    <col min="9493" max="9493" width="4.28515625" style="7" customWidth="1"/>
    <col min="9494" max="9494" width="34.7109375" style="7" customWidth="1"/>
    <col min="9495" max="9495" width="0" style="7" hidden="1" customWidth="1"/>
    <col min="9496" max="9496" width="20" style="7" customWidth="1"/>
    <col min="9497" max="9497" width="20.85546875" style="7" customWidth="1"/>
    <col min="9498" max="9498" width="25" style="7" customWidth="1"/>
    <col min="9499" max="9499" width="18.7109375" style="7" customWidth="1"/>
    <col min="9500" max="9500" width="29.7109375" style="7" customWidth="1"/>
    <col min="9501" max="9501" width="13.42578125" style="7" customWidth="1"/>
    <col min="9502" max="9502" width="13.85546875" style="7" customWidth="1"/>
    <col min="9503" max="9507" width="16.5703125" style="7" customWidth="1"/>
    <col min="9508" max="9508" width="20.5703125" style="7" customWidth="1"/>
    <col min="9509" max="9509" width="21.140625" style="7" customWidth="1"/>
    <col min="9510" max="9510" width="9.5703125" style="7" customWidth="1"/>
    <col min="9511" max="9511" width="0.42578125" style="7" customWidth="1"/>
    <col min="9512" max="9518" width="6.42578125" style="7" customWidth="1"/>
    <col min="9519" max="9747" width="11.42578125" style="7"/>
    <col min="9748" max="9748" width="1" style="7" customWidth="1"/>
    <col min="9749" max="9749" width="4.28515625" style="7" customWidth="1"/>
    <col min="9750" max="9750" width="34.7109375" style="7" customWidth="1"/>
    <col min="9751" max="9751" width="0" style="7" hidden="1" customWidth="1"/>
    <col min="9752" max="9752" width="20" style="7" customWidth="1"/>
    <col min="9753" max="9753" width="20.85546875" style="7" customWidth="1"/>
    <col min="9754" max="9754" width="25" style="7" customWidth="1"/>
    <col min="9755" max="9755" width="18.7109375" style="7" customWidth="1"/>
    <col min="9756" max="9756" width="29.7109375" style="7" customWidth="1"/>
    <col min="9757" max="9757" width="13.42578125" style="7" customWidth="1"/>
    <col min="9758" max="9758" width="13.85546875" style="7" customWidth="1"/>
    <col min="9759" max="9763" width="16.5703125" style="7" customWidth="1"/>
    <col min="9764" max="9764" width="20.5703125" style="7" customWidth="1"/>
    <col min="9765" max="9765" width="21.140625" style="7" customWidth="1"/>
    <col min="9766" max="9766" width="9.5703125" style="7" customWidth="1"/>
    <col min="9767" max="9767" width="0.42578125" style="7" customWidth="1"/>
    <col min="9768" max="9774" width="6.42578125" style="7" customWidth="1"/>
    <col min="9775" max="10003" width="11.42578125" style="7"/>
    <col min="10004" max="10004" width="1" style="7" customWidth="1"/>
    <col min="10005" max="10005" width="4.28515625" style="7" customWidth="1"/>
    <col min="10006" max="10006" width="34.7109375" style="7" customWidth="1"/>
    <col min="10007" max="10007" width="0" style="7" hidden="1" customWidth="1"/>
    <col min="10008" max="10008" width="20" style="7" customWidth="1"/>
    <col min="10009" max="10009" width="20.85546875" style="7" customWidth="1"/>
    <col min="10010" max="10010" width="25" style="7" customWidth="1"/>
    <col min="10011" max="10011" width="18.7109375" style="7" customWidth="1"/>
    <col min="10012" max="10012" width="29.7109375" style="7" customWidth="1"/>
    <col min="10013" max="10013" width="13.42578125" style="7" customWidth="1"/>
    <col min="10014" max="10014" width="13.85546875" style="7" customWidth="1"/>
    <col min="10015" max="10019" width="16.5703125" style="7" customWidth="1"/>
    <col min="10020" max="10020" width="20.5703125" style="7" customWidth="1"/>
    <col min="10021" max="10021" width="21.140625" style="7" customWidth="1"/>
    <col min="10022" max="10022" width="9.5703125" style="7" customWidth="1"/>
    <col min="10023" max="10023" width="0.42578125" style="7" customWidth="1"/>
    <col min="10024" max="10030" width="6.42578125" style="7" customWidth="1"/>
    <col min="10031" max="10259" width="11.42578125" style="7"/>
    <col min="10260" max="10260" width="1" style="7" customWidth="1"/>
    <col min="10261" max="10261" width="4.28515625" style="7" customWidth="1"/>
    <col min="10262" max="10262" width="34.7109375" style="7" customWidth="1"/>
    <col min="10263" max="10263" width="0" style="7" hidden="1" customWidth="1"/>
    <col min="10264" max="10264" width="20" style="7" customWidth="1"/>
    <col min="10265" max="10265" width="20.85546875" style="7" customWidth="1"/>
    <col min="10266" max="10266" width="25" style="7" customWidth="1"/>
    <col min="10267" max="10267" width="18.7109375" style="7" customWidth="1"/>
    <col min="10268" max="10268" width="29.7109375" style="7" customWidth="1"/>
    <col min="10269" max="10269" width="13.42578125" style="7" customWidth="1"/>
    <col min="10270" max="10270" width="13.85546875" style="7" customWidth="1"/>
    <col min="10271" max="10275" width="16.5703125" style="7" customWidth="1"/>
    <col min="10276" max="10276" width="20.5703125" style="7" customWidth="1"/>
    <col min="10277" max="10277" width="21.140625" style="7" customWidth="1"/>
    <col min="10278" max="10278" width="9.5703125" style="7" customWidth="1"/>
    <col min="10279" max="10279" width="0.42578125" style="7" customWidth="1"/>
    <col min="10280" max="10286" width="6.42578125" style="7" customWidth="1"/>
    <col min="10287" max="10515" width="11.42578125" style="7"/>
    <col min="10516" max="10516" width="1" style="7" customWidth="1"/>
    <col min="10517" max="10517" width="4.28515625" style="7" customWidth="1"/>
    <col min="10518" max="10518" width="34.7109375" style="7" customWidth="1"/>
    <col min="10519" max="10519" width="0" style="7" hidden="1" customWidth="1"/>
    <col min="10520" max="10520" width="20" style="7" customWidth="1"/>
    <col min="10521" max="10521" width="20.85546875" style="7" customWidth="1"/>
    <col min="10522" max="10522" width="25" style="7" customWidth="1"/>
    <col min="10523" max="10523" width="18.7109375" style="7" customWidth="1"/>
    <col min="10524" max="10524" width="29.7109375" style="7" customWidth="1"/>
    <col min="10525" max="10525" width="13.42578125" style="7" customWidth="1"/>
    <col min="10526" max="10526" width="13.85546875" style="7" customWidth="1"/>
    <col min="10527" max="10531" width="16.5703125" style="7" customWidth="1"/>
    <col min="10532" max="10532" width="20.5703125" style="7" customWidth="1"/>
    <col min="10533" max="10533" width="21.140625" style="7" customWidth="1"/>
    <col min="10534" max="10534" width="9.5703125" style="7" customWidth="1"/>
    <col min="10535" max="10535" width="0.42578125" style="7" customWidth="1"/>
    <col min="10536" max="10542" width="6.42578125" style="7" customWidth="1"/>
    <col min="10543" max="10771" width="11.42578125" style="7"/>
    <col min="10772" max="10772" width="1" style="7" customWidth="1"/>
    <col min="10773" max="10773" width="4.28515625" style="7" customWidth="1"/>
    <col min="10774" max="10774" width="34.7109375" style="7" customWidth="1"/>
    <col min="10775" max="10775" width="0" style="7" hidden="1" customWidth="1"/>
    <col min="10776" max="10776" width="20" style="7" customWidth="1"/>
    <col min="10777" max="10777" width="20.85546875" style="7" customWidth="1"/>
    <col min="10778" max="10778" width="25" style="7" customWidth="1"/>
    <col min="10779" max="10779" width="18.7109375" style="7" customWidth="1"/>
    <col min="10780" max="10780" width="29.7109375" style="7" customWidth="1"/>
    <col min="10781" max="10781" width="13.42578125" style="7" customWidth="1"/>
    <col min="10782" max="10782" width="13.85546875" style="7" customWidth="1"/>
    <col min="10783" max="10787" width="16.5703125" style="7" customWidth="1"/>
    <col min="10788" max="10788" width="20.5703125" style="7" customWidth="1"/>
    <col min="10789" max="10789" width="21.140625" style="7" customWidth="1"/>
    <col min="10790" max="10790" width="9.5703125" style="7" customWidth="1"/>
    <col min="10791" max="10791" width="0.42578125" style="7" customWidth="1"/>
    <col min="10792" max="10798" width="6.42578125" style="7" customWidth="1"/>
    <col min="10799" max="11027" width="11.42578125" style="7"/>
    <col min="11028" max="11028" width="1" style="7" customWidth="1"/>
    <col min="11029" max="11029" width="4.28515625" style="7" customWidth="1"/>
    <col min="11030" max="11030" width="34.7109375" style="7" customWidth="1"/>
    <col min="11031" max="11031" width="0" style="7" hidden="1" customWidth="1"/>
    <col min="11032" max="11032" width="20" style="7" customWidth="1"/>
    <col min="11033" max="11033" width="20.85546875" style="7" customWidth="1"/>
    <col min="11034" max="11034" width="25" style="7" customWidth="1"/>
    <col min="11035" max="11035" width="18.7109375" style="7" customWidth="1"/>
    <col min="11036" max="11036" width="29.7109375" style="7" customWidth="1"/>
    <col min="11037" max="11037" width="13.42578125" style="7" customWidth="1"/>
    <col min="11038" max="11038" width="13.85546875" style="7" customWidth="1"/>
    <col min="11039" max="11043" width="16.5703125" style="7" customWidth="1"/>
    <col min="11044" max="11044" width="20.5703125" style="7" customWidth="1"/>
    <col min="11045" max="11045" width="21.140625" style="7" customWidth="1"/>
    <col min="11046" max="11046" width="9.5703125" style="7" customWidth="1"/>
    <col min="11047" max="11047" width="0.42578125" style="7" customWidth="1"/>
    <col min="11048" max="11054" width="6.42578125" style="7" customWidth="1"/>
    <col min="11055" max="11283" width="11.42578125" style="7"/>
    <col min="11284" max="11284" width="1" style="7" customWidth="1"/>
    <col min="11285" max="11285" width="4.28515625" style="7" customWidth="1"/>
    <col min="11286" max="11286" width="34.7109375" style="7" customWidth="1"/>
    <col min="11287" max="11287" width="0" style="7" hidden="1" customWidth="1"/>
    <col min="11288" max="11288" width="20" style="7" customWidth="1"/>
    <col min="11289" max="11289" width="20.85546875" style="7" customWidth="1"/>
    <col min="11290" max="11290" width="25" style="7" customWidth="1"/>
    <col min="11291" max="11291" width="18.7109375" style="7" customWidth="1"/>
    <col min="11292" max="11292" width="29.7109375" style="7" customWidth="1"/>
    <col min="11293" max="11293" width="13.42578125" style="7" customWidth="1"/>
    <col min="11294" max="11294" width="13.85546875" style="7" customWidth="1"/>
    <col min="11295" max="11299" width="16.5703125" style="7" customWidth="1"/>
    <col min="11300" max="11300" width="20.5703125" style="7" customWidth="1"/>
    <col min="11301" max="11301" width="21.140625" style="7" customWidth="1"/>
    <col min="11302" max="11302" width="9.5703125" style="7" customWidth="1"/>
    <col min="11303" max="11303" width="0.42578125" style="7" customWidth="1"/>
    <col min="11304" max="11310" width="6.42578125" style="7" customWidth="1"/>
    <col min="11311" max="11539" width="11.42578125" style="7"/>
    <col min="11540" max="11540" width="1" style="7" customWidth="1"/>
    <col min="11541" max="11541" width="4.28515625" style="7" customWidth="1"/>
    <col min="11542" max="11542" width="34.7109375" style="7" customWidth="1"/>
    <col min="11543" max="11543" width="0" style="7" hidden="1" customWidth="1"/>
    <col min="11544" max="11544" width="20" style="7" customWidth="1"/>
    <col min="11545" max="11545" width="20.85546875" style="7" customWidth="1"/>
    <col min="11546" max="11546" width="25" style="7" customWidth="1"/>
    <col min="11547" max="11547" width="18.7109375" style="7" customWidth="1"/>
    <col min="11548" max="11548" width="29.7109375" style="7" customWidth="1"/>
    <col min="11549" max="11549" width="13.42578125" style="7" customWidth="1"/>
    <col min="11550" max="11550" width="13.85546875" style="7" customWidth="1"/>
    <col min="11551" max="11555" width="16.5703125" style="7" customWidth="1"/>
    <col min="11556" max="11556" width="20.5703125" style="7" customWidth="1"/>
    <col min="11557" max="11557" width="21.140625" style="7" customWidth="1"/>
    <col min="11558" max="11558" width="9.5703125" style="7" customWidth="1"/>
    <col min="11559" max="11559" width="0.42578125" style="7" customWidth="1"/>
    <col min="11560" max="11566" width="6.42578125" style="7" customWidth="1"/>
    <col min="11567" max="11795" width="11.42578125" style="7"/>
    <col min="11796" max="11796" width="1" style="7" customWidth="1"/>
    <col min="11797" max="11797" width="4.28515625" style="7" customWidth="1"/>
    <col min="11798" max="11798" width="34.7109375" style="7" customWidth="1"/>
    <col min="11799" max="11799" width="0" style="7" hidden="1" customWidth="1"/>
    <col min="11800" max="11800" width="20" style="7" customWidth="1"/>
    <col min="11801" max="11801" width="20.85546875" style="7" customWidth="1"/>
    <col min="11802" max="11802" width="25" style="7" customWidth="1"/>
    <col min="11803" max="11803" width="18.7109375" style="7" customWidth="1"/>
    <col min="11804" max="11804" width="29.7109375" style="7" customWidth="1"/>
    <col min="11805" max="11805" width="13.42578125" style="7" customWidth="1"/>
    <col min="11806" max="11806" width="13.85546875" style="7" customWidth="1"/>
    <col min="11807" max="11811" width="16.5703125" style="7" customWidth="1"/>
    <col min="11812" max="11812" width="20.5703125" style="7" customWidth="1"/>
    <col min="11813" max="11813" width="21.140625" style="7" customWidth="1"/>
    <col min="11814" max="11814" width="9.5703125" style="7" customWidth="1"/>
    <col min="11815" max="11815" width="0.42578125" style="7" customWidth="1"/>
    <col min="11816" max="11822" width="6.42578125" style="7" customWidth="1"/>
    <col min="11823" max="12051" width="11.42578125" style="7"/>
    <col min="12052" max="12052" width="1" style="7" customWidth="1"/>
    <col min="12053" max="12053" width="4.28515625" style="7" customWidth="1"/>
    <col min="12054" max="12054" width="34.7109375" style="7" customWidth="1"/>
    <col min="12055" max="12055" width="0" style="7" hidden="1" customWidth="1"/>
    <col min="12056" max="12056" width="20" style="7" customWidth="1"/>
    <col min="12057" max="12057" width="20.85546875" style="7" customWidth="1"/>
    <col min="12058" max="12058" width="25" style="7" customWidth="1"/>
    <col min="12059" max="12059" width="18.7109375" style="7" customWidth="1"/>
    <col min="12060" max="12060" width="29.7109375" style="7" customWidth="1"/>
    <col min="12061" max="12061" width="13.42578125" style="7" customWidth="1"/>
    <col min="12062" max="12062" width="13.85546875" style="7" customWidth="1"/>
    <col min="12063" max="12067" width="16.5703125" style="7" customWidth="1"/>
    <col min="12068" max="12068" width="20.5703125" style="7" customWidth="1"/>
    <col min="12069" max="12069" width="21.140625" style="7" customWidth="1"/>
    <col min="12070" max="12070" width="9.5703125" style="7" customWidth="1"/>
    <col min="12071" max="12071" width="0.42578125" style="7" customWidth="1"/>
    <col min="12072" max="12078" width="6.42578125" style="7" customWidth="1"/>
    <col min="12079" max="12307" width="11.42578125" style="7"/>
    <col min="12308" max="12308" width="1" style="7" customWidth="1"/>
    <col min="12309" max="12309" width="4.28515625" style="7" customWidth="1"/>
    <col min="12310" max="12310" width="34.7109375" style="7" customWidth="1"/>
    <col min="12311" max="12311" width="0" style="7" hidden="1" customWidth="1"/>
    <col min="12312" max="12312" width="20" style="7" customWidth="1"/>
    <col min="12313" max="12313" width="20.85546875" style="7" customWidth="1"/>
    <col min="12314" max="12314" width="25" style="7" customWidth="1"/>
    <col min="12315" max="12315" width="18.7109375" style="7" customWidth="1"/>
    <col min="12316" max="12316" width="29.7109375" style="7" customWidth="1"/>
    <col min="12317" max="12317" width="13.42578125" style="7" customWidth="1"/>
    <col min="12318" max="12318" width="13.85546875" style="7" customWidth="1"/>
    <col min="12319" max="12323" width="16.5703125" style="7" customWidth="1"/>
    <col min="12324" max="12324" width="20.5703125" style="7" customWidth="1"/>
    <col min="12325" max="12325" width="21.140625" style="7" customWidth="1"/>
    <col min="12326" max="12326" width="9.5703125" style="7" customWidth="1"/>
    <col min="12327" max="12327" width="0.42578125" style="7" customWidth="1"/>
    <col min="12328" max="12334" width="6.42578125" style="7" customWidth="1"/>
    <col min="12335" max="12563" width="11.42578125" style="7"/>
    <col min="12564" max="12564" width="1" style="7" customWidth="1"/>
    <col min="12565" max="12565" width="4.28515625" style="7" customWidth="1"/>
    <col min="12566" max="12566" width="34.7109375" style="7" customWidth="1"/>
    <col min="12567" max="12567" width="0" style="7" hidden="1" customWidth="1"/>
    <col min="12568" max="12568" width="20" style="7" customWidth="1"/>
    <col min="12569" max="12569" width="20.85546875" style="7" customWidth="1"/>
    <col min="12570" max="12570" width="25" style="7" customWidth="1"/>
    <col min="12571" max="12571" width="18.7109375" style="7" customWidth="1"/>
    <col min="12572" max="12572" width="29.7109375" style="7" customWidth="1"/>
    <col min="12573" max="12573" width="13.42578125" style="7" customWidth="1"/>
    <col min="12574" max="12574" width="13.85546875" style="7" customWidth="1"/>
    <col min="12575" max="12579" width="16.5703125" style="7" customWidth="1"/>
    <col min="12580" max="12580" width="20.5703125" style="7" customWidth="1"/>
    <col min="12581" max="12581" width="21.140625" style="7" customWidth="1"/>
    <col min="12582" max="12582" width="9.5703125" style="7" customWidth="1"/>
    <col min="12583" max="12583" width="0.42578125" style="7" customWidth="1"/>
    <col min="12584" max="12590" width="6.42578125" style="7" customWidth="1"/>
    <col min="12591" max="12819" width="11.42578125" style="7"/>
    <col min="12820" max="12820" width="1" style="7" customWidth="1"/>
    <col min="12821" max="12821" width="4.28515625" style="7" customWidth="1"/>
    <col min="12822" max="12822" width="34.7109375" style="7" customWidth="1"/>
    <col min="12823" max="12823" width="0" style="7" hidden="1" customWidth="1"/>
    <col min="12824" max="12824" width="20" style="7" customWidth="1"/>
    <col min="12825" max="12825" width="20.85546875" style="7" customWidth="1"/>
    <col min="12826" max="12826" width="25" style="7" customWidth="1"/>
    <col min="12827" max="12827" width="18.7109375" style="7" customWidth="1"/>
    <col min="12828" max="12828" width="29.7109375" style="7" customWidth="1"/>
    <col min="12829" max="12829" width="13.42578125" style="7" customWidth="1"/>
    <col min="12830" max="12830" width="13.85546875" style="7" customWidth="1"/>
    <col min="12831" max="12835" width="16.5703125" style="7" customWidth="1"/>
    <col min="12836" max="12836" width="20.5703125" style="7" customWidth="1"/>
    <col min="12837" max="12837" width="21.140625" style="7" customWidth="1"/>
    <col min="12838" max="12838" width="9.5703125" style="7" customWidth="1"/>
    <col min="12839" max="12839" width="0.42578125" style="7" customWidth="1"/>
    <col min="12840" max="12846" width="6.42578125" style="7" customWidth="1"/>
    <col min="12847" max="13075" width="11.42578125" style="7"/>
    <col min="13076" max="13076" width="1" style="7" customWidth="1"/>
    <col min="13077" max="13077" width="4.28515625" style="7" customWidth="1"/>
    <col min="13078" max="13078" width="34.7109375" style="7" customWidth="1"/>
    <col min="13079" max="13079" width="0" style="7" hidden="1" customWidth="1"/>
    <col min="13080" max="13080" width="20" style="7" customWidth="1"/>
    <col min="13081" max="13081" width="20.85546875" style="7" customWidth="1"/>
    <col min="13082" max="13082" width="25" style="7" customWidth="1"/>
    <col min="13083" max="13083" width="18.7109375" style="7" customWidth="1"/>
    <col min="13084" max="13084" width="29.7109375" style="7" customWidth="1"/>
    <col min="13085" max="13085" width="13.42578125" style="7" customWidth="1"/>
    <col min="13086" max="13086" width="13.85546875" style="7" customWidth="1"/>
    <col min="13087" max="13091" width="16.5703125" style="7" customWidth="1"/>
    <col min="13092" max="13092" width="20.5703125" style="7" customWidth="1"/>
    <col min="13093" max="13093" width="21.140625" style="7" customWidth="1"/>
    <col min="13094" max="13094" width="9.5703125" style="7" customWidth="1"/>
    <col min="13095" max="13095" width="0.42578125" style="7" customWidth="1"/>
    <col min="13096" max="13102" width="6.42578125" style="7" customWidth="1"/>
    <col min="13103" max="13331" width="11.42578125" style="7"/>
    <col min="13332" max="13332" width="1" style="7" customWidth="1"/>
    <col min="13333" max="13333" width="4.28515625" style="7" customWidth="1"/>
    <col min="13334" max="13334" width="34.7109375" style="7" customWidth="1"/>
    <col min="13335" max="13335" width="0" style="7" hidden="1" customWidth="1"/>
    <col min="13336" max="13336" width="20" style="7" customWidth="1"/>
    <col min="13337" max="13337" width="20.85546875" style="7" customWidth="1"/>
    <col min="13338" max="13338" width="25" style="7" customWidth="1"/>
    <col min="13339" max="13339" width="18.7109375" style="7" customWidth="1"/>
    <col min="13340" max="13340" width="29.7109375" style="7" customWidth="1"/>
    <col min="13341" max="13341" width="13.42578125" style="7" customWidth="1"/>
    <col min="13342" max="13342" width="13.85546875" style="7" customWidth="1"/>
    <col min="13343" max="13347" width="16.5703125" style="7" customWidth="1"/>
    <col min="13348" max="13348" width="20.5703125" style="7" customWidth="1"/>
    <col min="13349" max="13349" width="21.140625" style="7" customWidth="1"/>
    <col min="13350" max="13350" width="9.5703125" style="7" customWidth="1"/>
    <col min="13351" max="13351" width="0.42578125" style="7" customWidth="1"/>
    <col min="13352" max="13358" width="6.42578125" style="7" customWidth="1"/>
    <col min="13359" max="13587" width="11.42578125" style="7"/>
    <col min="13588" max="13588" width="1" style="7" customWidth="1"/>
    <col min="13589" max="13589" width="4.28515625" style="7" customWidth="1"/>
    <col min="13590" max="13590" width="34.7109375" style="7" customWidth="1"/>
    <col min="13591" max="13591" width="0" style="7" hidden="1" customWidth="1"/>
    <col min="13592" max="13592" width="20" style="7" customWidth="1"/>
    <col min="13593" max="13593" width="20.85546875" style="7" customWidth="1"/>
    <col min="13594" max="13594" width="25" style="7" customWidth="1"/>
    <col min="13595" max="13595" width="18.7109375" style="7" customWidth="1"/>
    <col min="13596" max="13596" width="29.7109375" style="7" customWidth="1"/>
    <col min="13597" max="13597" width="13.42578125" style="7" customWidth="1"/>
    <col min="13598" max="13598" width="13.85546875" style="7" customWidth="1"/>
    <col min="13599" max="13603" width="16.5703125" style="7" customWidth="1"/>
    <col min="13604" max="13604" width="20.5703125" style="7" customWidth="1"/>
    <col min="13605" max="13605" width="21.140625" style="7" customWidth="1"/>
    <col min="13606" max="13606" width="9.5703125" style="7" customWidth="1"/>
    <col min="13607" max="13607" width="0.42578125" style="7" customWidth="1"/>
    <col min="13608" max="13614" width="6.42578125" style="7" customWidth="1"/>
    <col min="13615" max="13843" width="11.42578125" style="7"/>
    <col min="13844" max="13844" width="1" style="7" customWidth="1"/>
    <col min="13845" max="13845" width="4.28515625" style="7" customWidth="1"/>
    <col min="13846" max="13846" width="34.7109375" style="7" customWidth="1"/>
    <col min="13847" max="13847" width="0" style="7" hidden="1" customWidth="1"/>
    <col min="13848" max="13848" width="20" style="7" customWidth="1"/>
    <col min="13849" max="13849" width="20.85546875" style="7" customWidth="1"/>
    <col min="13850" max="13850" width="25" style="7" customWidth="1"/>
    <col min="13851" max="13851" width="18.7109375" style="7" customWidth="1"/>
    <col min="13852" max="13852" width="29.7109375" style="7" customWidth="1"/>
    <col min="13853" max="13853" width="13.42578125" style="7" customWidth="1"/>
    <col min="13854" max="13854" width="13.85546875" style="7" customWidth="1"/>
    <col min="13855" max="13859" width="16.5703125" style="7" customWidth="1"/>
    <col min="13860" max="13860" width="20.5703125" style="7" customWidth="1"/>
    <col min="13861" max="13861" width="21.140625" style="7" customWidth="1"/>
    <col min="13862" max="13862" width="9.5703125" style="7" customWidth="1"/>
    <col min="13863" max="13863" width="0.42578125" style="7" customWidth="1"/>
    <col min="13864" max="13870" width="6.42578125" style="7" customWidth="1"/>
    <col min="13871" max="14099" width="11.42578125" style="7"/>
    <col min="14100" max="14100" width="1" style="7" customWidth="1"/>
    <col min="14101" max="14101" width="4.28515625" style="7" customWidth="1"/>
    <col min="14102" max="14102" width="34.7109375" style="7" customWidth="1"/>
    <col min="14103" max="14103" width="0" style="7" hidden="1" customWidth="1"/>
    <col min="14104" max="14104" width="20" style="7" customWidth="1"/>
    <col min="14105" max="14105" width="20.85546875" style="7" customWidth="1"/>
    <col min="14106" max="14106" width="25" style="7" customWidth="1"/>
    <col min="14107" max="14107" width="18.7109375" style="7" customWidth="1"/>
    <col min="14108" max="14108" width="29.7109375" style="7" customWidth="1"/>
    <col min="14109" max="14109" width="13.42578125" style="7" customWidth="1"/>
    <col min="14110" max="14110" width="13.85546875" style="7" customWidth="1"/>
    <col min="14111" max="14115" width="16.5703125" style="7" customWidth="1"/>
    <col min="14116" max="14116" width="20.5703125" style="7" customWidth="1"/>
    <col min="14117" max="14117" width="21.140625" style="7" customWidth="1"/>
    <col min="14118" max="14118" width="9.5703125" style="7" customWidth="1"/>
    <col min="14119" max="14119" width="0.42578125" style="7" customWidth="1"/>
    <col min="14120" max="14126" width="6.42578125" style="7" customWidth="1"/>
    <col min="14127" max="14355" width="11.42578125" style="7"/>
    <col min="14356" max="14356" width="1" style="7" customWidth="1"/>
    <col min="14357" max="14357" width="4.28515625" style="7" customWidth="1"/>
    <col min="14358" max="14358" width="34.7109375" style="7" customWidth="1"/>
    <col min="14359" max="14359" width="0" style="7" hidden="1" customWidth="1"/>
    <col min="14360" max="14360" width="20" style="7" customWidth="1"/>
    <col min="14361" max="14361" width="20.85546875" style="7" customWidth="1"/>
    <col min="14362" max="14362" width="25" style="7" customWidth="1"/>
    <col min="14363" max="14363" width="18.7109375" style="7" customWidth="1"/>
    <col min="14364" max="14364" width="29.7109375" style="7" customWidth="1"/>
    <col min="14365" max="14365" width="13.42578125" style="7" customWidth="1"/>
    <col min="14366" max="14366" width="13.85546875" style="7" customWidth="1"/>
    <col min="14367" max="14371" width="16.5703125" style="7" customWidth="1"/>
    <col min="14372" max="14372" width="20.5703125" style="7" customWidth="1"/>
    <col min="14373" max="14373" width="21.140625" style="7" customWidth="1"/>
    <col min="14374" max="14374" width="9.5703125" style="7" customWidth="1"/>
    <col min="14375" max="14375" width="0.42578125" style="7" customWidth="1"/>
    <col min="14376" max="14382" width="6.42578125" style="7" customWidth="1"/>
    <col min="14383" max="14611" width="11.42578125" style="7"/>
    <col min="14612" max="14612" width="1" style="7" customWidth="1"/>
    <col min="14613" max="14613" width="4.28515625" style="7" customWidth="1"/>
    <col min="14614" max="14614" width="34.7109375" style="7" customWidth="1"/>
    <col min="14615" max="14615" width="0" style="7" hidden="1" customWidth="1"/>
    <col min="14616" max="14616" width="20" style="7" customWidth="1"/>
    <col min="14617" max="14617" width="20.85546875" style="7" customWidth="1"/>
    <col min="14618" max="14618" width="25" style="7" customWidth="1"/>
    <col min="14619" max="14619" width="18.7109375" style="7" customWidth="1"/>
    <col min="14620" max="14620" width="29.7109375" style="7" customWidth="1"/>
    <col min="14621" max="14621" width="13.42578125" style="7" customWidth="1"/>
    <col min="14622" max="14622" width="13.85546875" style="7" customWidth="1"/>
    <col min="14623" max="14627" width="16.5703125" style="7" customWidth="1"/>
    <col min="14628" max="14628" width="20.5703125" style="7" customWidth="1"/>
    <col min="14629" max="14629" width="21.140625" style="7" customWidth="1"/>
    <col min="14630" max="14630" width="9.5703125" style="7" customWidth="1"/>
    <col min="14631" max="14631" width="0.42578125" style="7" customWidth="1"/>
    <col min="14632" max="14638" width="6.42578125" style="7" customWidth="1"/>
    <col min="14639" max="14867" width="11.42578125" style="7"/>
    <col min="14868" max="14868" width="1" style="7" customWidth="1"/>
    <col min="14869" max="14869" width="4.28515625" style="7" customWidth="1"/>
    <col min="14870" max="14870" width="34.7109375" style="7" customWidth="1"/>
    <col min="14871" max="14871" width="0" style="7" hidden="1" customWidth="1"/>
    <col min="14872" max="14872" width="20" style="7" customWidth="1"/>
    <col min="14873" max="14873" width="20.85546875" style="7" customWidth="1"/>
    <col min="14874" max="14874" width="25" style="7" customWidth="1"/>
    <col min="14875" max="14875" width="18.7109375" style="7" customWidth="1"/>
    <col min="14876" max="14876" width="29.7109375" style="7" customWidth="1"/>
    <col min="14877" max="14877" width="13.42578125" style="7" customWidth="1"/>
    <col min="14878" max="14878" width="13.85546875" style="7" customWidth="1"/>
    <col min="14879" max="14883" width="16.5703125" style="7" customWidth="1"/>
    <col min="14884" max="14884" width="20.5703125" style="7" customWidth="1"/>
    <col min="14885" max="14885" width="21.140625" style="7" customWidth="1"/>
    <col min="14886" max="14886" width="9.5703125" style="7" customWidth="1"/>
    <col min="14887" max="14887" width="0.42578125" style="7" customWidth="1"/>
    <col min="14888" max="14894" width="6.42578125" style="7" customWidth="1"/>
    <col min="14895" max="15123" width="11.42578125" style="7"/>
    <col min="15124" max="15124" width="1" style="7" customWidth="1"/>
    <col min="15125" max="15125" width="4.28515625" style="7" customWidth="1"/>
    <col min="15126" max="15126" width="34.7109375" style="7" customWidth="1"/>
    <col min="15127" max="15127" width="0" style="7" hidden="1" customWidth="1"/>
    <col min="15128" max="15128" width="20" style="7" customWidth="1"/>
    <col min="15129" max="15129" width="20.85546875" style="7" customWidth="1"/>
    <col min="15130" max="15130" width="25" style="7" customWidth="1"/>
    <col min="15131" max="15131" width="18.7109375" style="7" customWidth="1"/>
    <col min="15132" max="15132" width="29.7109375" style="7" customWidth="1"/>
    <col min="15133" max="15133" width="13.42578125" style="7" customWidth="1"/>
    <col min="15134" max="15134" width="13.85546875" style="7" customWidth="1"/>
    <col min="15135" max="15139" width="16.5703125" style="7" customWidth="1"/>
    <col min="15140" max="15140" width="20.5703125" style="7" customWidth="1"/>
    <col min="15141" max="15141" width="21.140625" style="7" customWidth="1"/>
    <col min="15142" max="15142" width="9.5703125" style="7" customWidth="1"/>
    <col min="15143" max="15143" width="0.42578125" style="7" customWidth="1"/>
    <col min="15144" max="15150" width="6.42578125" style="7" customWidth="1"/>
    <col min="15151" max="15379" width="11.42578125" style="7"/>
    <col min="15380" max="15380" width="1" style="7" customWidth="1"/>
    <col min="15381" max="15381" width="4.28515625" style="7" customWidth="1"/>
    <col min="15382" max="15382" width="34.7109375" style="7" customWidth="1"/>
    <col min="15383" max="15383" width="0" style="7" hidden="1" customWidth="1"/>
    <col min="15384" max="15384" width="20" style="7" customWidth="1"/>
    <col min="15385" max="15385" width="20.85546875" style="7" customWidth="1"/>
    <col min="15386" max="15386" width="25" style="7" customWidth="1"/>
    <col min="15387" max="15387" width="18.7109375" style="7" customWidth="1"/>
    <col min="15388" max="15388" width="29.7109375" style="7" customWidth="1"/>
    <col min="15389" max="15389" width="13.42578125" style="7" customWidth="1"/>
    <col min="15390" max="15390" width="13.85546875" style="7" customWidth="1"/>
    <col min="15391" max="15395" width="16.5703125" style="7" customWidth="1"/>
    <col min="15396" max="15396" width="20.5703125" style="7" customWidth="1"/>
    <col min="15397" max="15397" width="21.140625" style="7" customWidth="1"/>
    <col min="15398" max="15398" width="9.5703125" style="7" customWidth="1"/>
    <col min="15399" max="15399" width="0.42578125" style="7" customWidth="1"/>
    <col min="15400" max="15406" width="6.42578125" style="7" customWidth="1"/>
    <col min="15407" max="15635" width="11.42578125" style="7"/>
    <col min="15636" max="15636" width="1" style="7" customWidth="1"/>
    <col min="15637" max="15637" width="4.28515625" style="7" customWidth="1"/>
    <col min="15638" max="15638" width="34.7109375" style="7" customWidth="1"/>
    <col min="15639" max="15639" width="0" style="7" hidden="1" customWidth="1"/>
    <col min="15640" max="15640" width="20" style="7" customWidth="1"/>
    <col min="15641" max="15641" width="20.85546875" style="7" customWidth="1"/>
    <col min="15642" max="15642" width="25" style="7" customWidth="1"/>
    <col min="15643" max="15643" width="18.7109375" style="7" customWidth="1"/>
    <col min="15644" max="15644" width="29.7109375" style="7" customWidth="1"/>
    <col min="15645" max="15645" width="13.42578125" style="7" customWidth="1"/>
    <col min="15646" max="15646" width="13.85546875" style="7" customWidth="1"/>
    <col min="15647" max="15651" width="16.5703125" style="7" customWidth="1"/>
    <col min="15652" max="15652" width="20.5703125" style="7" customWidth="1"/>
    <col min="15653" max="15653" width="21.140625" style="7" customWidth="1"/>
    <col min="15654" max="15654" width="9.5703125" style="7" customWidth="1"/>
    <col min="15655" max="15655" width="0.42578125" style="7" customWidth="1"/>
    <col min="15656" max="15662" width="6.42578125" style="7" customWidth="1"/>
    <col min="15663" max="15891" width="11.42578125" style="7"/>
    <col min="15892" max="15892" width="1" style="7" customWidth="1"/>
    <col min="15893" max="15893" width="4.28515625" style="7" customWidth="1"/>
    <col min="15894" max="15894" width="34.7109375" style="7" customWidth="1"/>
    <col min="15895" max="15895" width="0" style="7" hidden="1" customWidth="1"/>
    <col min="15896" max="15896" width="20" style="7" customWidth="1"/>
    <col min="15897" max="15897" width="20.85546875" style="7" customWidth="1"/>
    <col min="15898" max="15898" width="25" style="7" customWidth="1"/>
    <col min="15899" max="15899" width="18.7109375" style="7" customWidth="1"/>
    <col min="15900" max="15900" width="29.7109375" style="7" customWidth="1"/>
    <col min="15901" max="15901" width="13.42578125" style="7" customWidth="1"/>
    <col min="15902" max="15902" width="13.85546875" style="7" customWidth="1"/>
    <col min="15903" max="15907" width="16.5703125" style="7" customWidth="1"/>
    <col min="15908" max="15908" width="20.5703125" style="7" customWidth="1"/>
    <col min="15909" max="15909" width="21.140625" style="7" customWidth="1"/>
    <col min="15910" max="15910" width="9.5703125" style="7" customWidth="1"/>
    <col min="15911" max="15911" width="0.42578125" style="7" customWidth="1"/>
    <col min="15912" max="15918" width="6.42578125" style="7" customWidth="1"/>
    <col min="15919" max="16139" width="11.42578125" style="7"/>
    <col min="16140" max="16152" width="11.42578125" style="7" customWidth="1"/>
    <col min="16153" max="16384" width="11.42578125" style="7"/>
  </cols>
  <sheetData>
    <row r="2" spans="2:16" ht="26.25" x14ac:dyDescent="0.25">
      <c r="B2" s="325" t="s">
        <v>57</v>
      </c>
      <c r="C2" s="326"/>
      <c r="D2" s="326"/>
      <c r="E2" s="326"/>
      <c r="F2" s="326"/>
      <c r="G2" s="326"/>
      <c r="H2" s="326"/>
      <c r="I2" s="326"/>
      <c r="J2" s="326"/>
      <c r="K2" s="326"/>
      <c r="L2" s="326"/>
      <c r="M2" s="326"/>
      <c r="N2" s="326"/>
      <c r="O2" s="326"/>
      <c r="P2" s="326"/>
    </row>
    <row r="4" spans="2:16" ht="26.25" x14ac:dyDescent="0.25">
      <c r="B4" s="325" t="s">
        <v>44</v>
      </c>
      <c r="C4" s="326"/>
      <c r="D4" s="326"/>
      <c r="E4" s="326"/>
      <c r="F4" s="326"/>
      <c r="G4" s="326"/>
      <c r="H4" s="326"/>
      <c r="I4" s="326"/>
      <c r="J4" s="326"/>
      <c r="K4" s="326"/>
      <c r="L4" s="326"/>
      <c r="M4" s="326"/>
      <c r="N4" s="326"/>
      <c r="O4" s="326"/>
      <c r="P4" s="326"/>
    </row>
    <row r="5" spans="2:16" ht="15.75" thickBot="1" x14ac:dyDescent="0.3"/>
    <row r="6" spans="2:16" ht="21.75" thickBot="1" x14ac:dyDescent="0.3">
      <c r="B6" s="9" t="s">
        <v>3</v>
      </c>
      <c r="C6" s="301" t="s">
        <v>157</v>
      </c>
      <c r="D6" s="301"/>
      <c r="E6" s="301"/>
      <c r="F6" s="301"/>
      <c r="G6" s="301"/>
      <c r="H6" s="301"/>
      <c r="I6" s="301"/>
      <c r="J6" s="301"/>
      <c r="K6" s="301"/>
      <c r="L6" s="301"/>
      <c r="M6" s="301"/>
      <c r="N6" s="302"/>
    </row>
    <row r="7" spans="2:16" ht="16.5" thickBot="1" x14ac:dyDescent="0.3">
      <c r="B7" s="10" t="s">
        <v>4</v>
      </c>
      <c r="C7" s="301"/>
      <c r="D7" s="301"/>
      <c r="E7" s="301"/>
      <c r="F7" s="301"/>
      <c r="G7" s="301"/>
      <c r="H7" s="301"/>
      <c r="I7" s="301"/>
      <c r="J7" s="301"/>
      <c r="K7" s="301"/>
      <c r="L7" s="301"/>
      <c r="M7" s="301"/>
      <c r="N7" s="302"/>
    </row>
    <row r="8" spans="2:16" ht="16.5" thickBot="1" x14ac:dyDescent="0.3">
      <c r="B8" s="10" t="s">
        <v>5</v>
      </c>
      <c r="C8" s="301"/>
      <c r="D8" s="301"/>
      <c r="E8" s="301"/>
      <c r="F8" s="301"/>
      <c r="G8" s="301"/>
      <c r="H8" s="301"/>
      <c r="I8" s="301"/>
      <c r="J8" s="301"/>
      <c r="K8" s="301"/>
      <c r="L8" s="301"/>
      <c r="M8" s="301"/>
      <c r="N8" s="302"/>
    </row>
    <row r="9" spans="2:16" ht="16.5" thickBot="1" x14ac:dyDescent="0.3">
      <c r="B9" s="10" t="s">
        <v>6</v>
      </c>
      <c r="C9" s="301"/>
      <c r="D9" s="301"/>
      <c r="E9" s="301"/>
      <c r="F9" s="301"/>
      <c r="G9" s="301"/>
      <c r="H9" s="301"/>
      <c r="I9" s="301"/>
      <c r="J9" s="301"/>
      <c r="K9" s="301"/>
      <c r="L9" s="301"/>
      <c r="M9" s="301"/>
      <c r="N9" s="302"/>
    </row>
    <row r="10" spans="2:16" ht="16.5" thickBot="1" x14ac:dyDescent="0.3">
      <c r="B10" s="10" t="s">
        <v>7</v>
      </c>
      <c r="C10" s="303" t="s">
        <v>158</v>
      </c>
      <c r="D10" s="303"/>
      <c r="E10" s="304"/>
      <c r="F10" s="30"/>
      <c r="G10" s="30"/>
      <c r="H10" s="30"/>
      <c r="I10" s="30"/>
      <c r="J10" s="30"/>
      <c r="K10" s="30"/>
      <c r="L10" s="30"/>
      <c r="M10" s="30"/>
      <c r="N10" s="31"/>
    </row>
    <row r="11" spans="2:16" ht="16.5" thickBot="1" x14ac:dyDescent="0.3">
      <c r="B11" s="12" t="s">
        <v>8</v>
      </c>
      <c r="C11" s="13">
        <v>41982</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306" t="s">
        <v>99</v>
      </c>
      <c r="C14" s="306"/>
      <c r="D14" s="47" t="s">
        <v>11</v>
      </c>
      <c r="E14" s="47" t="s">
        <v>12</v>
      </c>
      <c r="F14" s="47" t="s">
        <v>28</v>
      </c>
      <c r="H14" s="34"/>
      <c r="I14" s="34"/>
      <c r="J14" s="34"/>
      <c r="K14" s="34"/>
      <c r="L14" s="34"/>
      <c r="M14" s="19"/>
    </row>
    <row r="15" spans="2:16" x14ac:dyDescent="0.25">
      <c r="B15" s="306"/>
      <c r="C15" s="306"/>
      <c r="D15" s="47">
        <v>25</v>
      </c>
      <c r="E15" s="32">
        <v>2127864507</v>
      </c>
      <c r="F15" s="152">
        <f>264+675</f>
        <v>939</v>
      </c>
      <c r="H15" s="35"/>
      <c r="I15" s="35"/>
      <c r="J15" s="35"/>
      <c r="K15" s="35"/>
      <c r="L15" s="35"/>
      <c r="M15" s="19"/>
    </row>
    <row r="16" spans="2:16" x14ac:dyDescent="0.25">
      <c r="B16" s="306"/>
      <c r="C16" s="306"/>
      <c r="D16" s="47">
        <v>26</v>
      </c>
      <c r="E16" s="32">
        <f>1499494565+1263136992</f>
        <v>2762631557</v>
      </c>
      <c r="F16" s="257">
        <f>228+421+234+300</f>
        <v>1183</v>
      </c>
      <c r="H16" s="35"/>
      <c r="I16" s="35"/>
      <c r="J16" s="35"/>
      <c r="K16" s="35"/>
      <c r="L16" s="35"/>
      <c r="M16" s="19"/>
    </row>
    <row r="17" spans="1:14" x14ac:dyDescent="0.25">
      <c r="B17" s="306"/>
      <c r="C17" s="306"/>
      <c r="D17" s="47"/>
      <c r="E17" s="32"/>
      <c r="F17" s="32"/>
      <c r="H17" s="35"/>
      <c r="I17" s="35"/>
      <c r="J17" s="35"/>
      <c r="K17" s="35"/>
      <c r="L17" s="35"/>
      <c r="M17" s="19"/>
    </row>
    <row r="18" spans="1:14" x14ac:dyDescent="0.25">
      <c r="B18" s="306"/>
      <c r="C18" s="306"/>
      <c r="D18" s="47"/>
      <c r="E18" s="33"/>
      <c r="F18" s="32"/>
      <c r="G18" s="20"/>
      <c r="H18" s="35"/>
      <c r="I18" s="35"/>
      <c r="J18" s="35"/>
      <c r="K18" s="35"/>
      <c r="L18" s="35"/>
      <c r="M18" s="18"/>
    </row>
    <row r="19" spans="1:14" x14ac:dyDescent="0.25">
      <c r="B19" s="306"/>
      <c r="C19" s="306"/>
      <c r="D19" s="47"/>
      <c r="E19" s="33"/>
      <c r="F19" s="32"/>
      <c r="G19" s="20"/>
      <c r="H19" s="37"/>
      <c r="I19" s="37"/>
      <c r="J19" s="37"/>
      <c r="K19" s="37"/>
      <c r="L19" s="37"/>
      <c r="M19" s="18"/>
    </row>
    <row r="20" spans="1:14" x14ac:dyDescent="0.25">
      <c r="B20" s="306"/>
      <c r="C20" s="306"/>
      <c r="D20" s="47"/>
      <c r="E20" s="33"/>
      <c r="F20" s="32"/>
      <c r="G20" s="20"/>
      <c r="H20" s="6"/>
      <c r="I20" s="6"/>
      <c r="J20" s="6"/>
      <c r="K20" s="6"/>
      <c r="L20" s="6"/>
      <c r="M20" s="18"/>
    </row>
    <row r="21" spans="1:14" x14ac:dyDescent="0.25">
      <c r="B21" s="306"/>
      <c r="C21" s="306"/>
      <c r="D21" s="47"/>
      <c r="E21" s="33"/>
      <c r="F21" s="32"/>
      <c r="G21" s="20"/>
      <c r="H21" s="6"/>
      <c r="I21" s="6"/>
      <c r="J21" s="6"/>
      <c r="K21" s="6"/>
      <c r="L21" s="6"/>
      <c r="M21" s="18"/>
    </row>
    <row r="22" spans="1:14" ht="15.75" thickBot="1" x14ac:dyDescent="0.3">
      <c r="B22" s="328" t="s">
        <v>13</v>
      </c>
      <c r="C22" s="329"/>
      <c r="D22" s="47"/>
      <c r="E22" s="58">
        <f>SUM(E15:E21)</f>
        <v>4890496064</v>
      </c>
      <c r="F22" s="152">
        <f>SUM(F15:F21)</f>
        <v>2122</v>
      </c>
      <c r="G22" s="20"/>
      <c r="H22" s="6"/>
      <c r="I22" s="6"/>
      <c r="J22" s="6"/>
      <c r="K22" s="6"/>
      <c r="L22" s="6"/>
      <c r="M22" s="18"/>
    </row>
    <row r="23" spans="1:14" ht="45.75" thickBot="1" x14ac:dyDescent="0.3">
      <c r="A23" s="39"/>
      <c r="B23" s="48" t="s">
        <v>14</v>
      </c>
      <c r="C23" s="48" t="s">
        <v>100</v>
      </c>
      <c r="E23" s="34"/>
      <c r="F23" s="34"/>
      <c r="G23" s="34"/>
      <c r="H23" s="34"/>
      <c r="I23" s="8"/>
      <c r="J23" s="8"/>
      <c r="K23" s="8"/>
      <c r="L23" s="8"/>
      <c r="M23" s="8"/>
    </row>
    <row r="24" spans="1:14" ht="15.75" thickBot="1" x14ac:dyDescent="0.3">
      <c r="A24" s="40">
        <v>1</v>
      </c>
      <c r="B24" s="238" t="s">
        <v>167</v>
      </c>
      <c r="C24" s="41">
        <v>751.2</v>
      </c>
      <c r="D24" s="38"/>
      <c r="E24" s="237"/>
      <c r="F24" s="36"/>
      <c r="G24" s="36"/>
      <c r="H24" s="36"/>
      <c r="I24" s="21"/>
      <c r="J24" s="21"/>
      <c r="K24" s="21"/>
      <c r="L24" s="21"/>
      <c r="M24" s="21"/>
    </row>
    <row r="25" spans="1:14" x14ac:dyDescent="0.25">
      <c r="A25" s="89"/>
      <c r="B25" s="238" t="s">
        <v>168</v>
      </c>
      <c r="C25" s="176">
        <v>946.40000000000009</v>
      </c>
      <c r="D25" s="38"/>
      <c r="E25" s="237"/>
      <c r="F25" s="36"/>
      <c r="G25" s="36"/>
      <c r="H25" s="36"/>
      <c r="I25" s="21"/>
      <c r="J25" s="21"/>
      <c r="K25" s="21"/>
      <c r="L25" s="21"/>
      <c r="M25" s="21"/>
    </row>
    <row r="26" spans="1:14" x14ac:dyDescent="0.25">
      <c r="A26" s="89"/>
      <c r="C26" s="90"/>
      <c r="D26" s="35"/>
      <c r="E26" s="91"/>
      <c r="F26" s="36"/>
      <c r="G26" s="36"/>
      <c r="H26" s="36"/>
      <c r="I26" s="21"/>
      <c r="J26" s="21"/>
      <c r="K26" s="21"/>
      <c r="L26" s="21"/>
      <c r="M26" s="21"/>
    </row>
    <row r="27" spans="1:14" x14ac:dyDescent="0.25">
      <c r="A27" s="89"/>
      <c r="C27" s="90"/>
      <c r="D27" s="35"/>
      <c r="E27" s="91"/>
      <c r="F27" s="36"/>
      <c r="G27" s="36"/>
      <c r="H27" s="36"/>
      <c r="I27" s="21"/>
      <c r="J27" s="21"/>
      <c r="K27" s="21"/>
      <c r="L27" s="21"/>
      <c r="M27" s="21"/>
    </row>
    <row r="28" spans="1:14" ht="21" x14ac:dyDescent="0.25">
      <c r="A28" s="89"/>
      <c r="B28" s="254" t="s">
        <v>372</v>
      </c>
      <c r="C28" s="94"/>
      <c r="D28" s="94"/>
      <c r="E28" s="94"/>
      <c r="F28" s="94"/>
      <c r="G28" s="94"/>
      <c r="H28" s="94"/>
      <c r="I28" s="97"/>
      <c r="J28" s="97"/>
      <c r="K28" s="97"/>
      <c r="L28" s="97"/>
      <c r="M28" s="97"/>
      <c r="N28" s="98"/>
    </row>
    <row r="29" spans="1:14" x14ac:dyDescent="0.25">
      <c r="A29" s="89"/>
      <c r="B29" s="94"/>
      <c r="C29" s="94"/>
      <c r="D29" s="94"/>
      <c r="E29" s="94"/>
      <c r="F29" s="94"/>
      <c r="G29" s="94"/>
      <c r="H29" s="94"/>
      <c r="I29" s="97"/>
      <c r="J29" s="97"/>
      <c r="K29" s="97"/>
      <c r="L29" s="97"/>
      <c r="M29" s="97"/>
      <c r="N29" s="98"/>
    </row>
    <row r="30" spans="1:14" x14ac:dyDescent="0.25">
      <c r="A30" s="89"/>
      <c r="B30" s="114" t="s">
        <v>31</v>
      </c>
      <c r="C30" s="114" t="s">
        <v>134</v>
      </c>
      <c r="D30" s="114" t="s">
        <v>135</v>
      </c>
      <c r="E30" s="94"/>
      <c r="F30" s="94"/>
      <c r="G30" s="94"/>
      <c r="H30" s="94"/>
      <c r="I30" s="97"/>
      <c r="J30" s="97"/>
      <c r="K30" s="97"/>
      <c r="L30" s="97"/>
      <c r="M30" s="97"/>
      <c r="N30" s="98"/>
    </row>
    <row r="31" spans="1:14" x14ac:dyDescent="0.25">
      <c r="A31" s="89"/>
      <c r="B31" s="110" t="s">
        <v>136</v>
      </c>
      <c r="C31" s="151" t="s">
        <v>165</v>
      </c>
      <c r="D31" s="110"/>
      <c r="E31" s="94"/>
      <c r="F31" s="94"/>
      <c r="G31" s="94"/>
      <c r="H31" s="94"/>
      <c r="I31" s="97"/>
      <c r="J31" s="97"/>
      <c r="K31" s="97"/>
      <c r="L31" s="97"/>
      <c r="M31" s="97"/>
      <c r="N31" s="98"/>
    </row>
    <row r="32" spans="1:14" x14ac:dyDescent="0.25">
      <c r="A32" s="89"/>
      <c r="B32" s="110" t="s">
        <v>137</v>
      </c>
      <c r="C32" s="151" t="s">
        <v>165</v>
      </c>
      <c r="D32" s="110"/>
      <c r="E32" s="94"/>
      <c r="F32" s="94"/>
      <c r="G32" s="94"/>
      <c r="H32" s="94"/>
      <c r="I32" s="97"/>
      <c r="J32" s="97"/>
      <c r="K32" s="97"/>
      <c r="L32" s="97"/>
      <c r="M32" s="97"/>
      <c r="N32" s="98"/>
    </row>
    <row r="33" spans="1:14" x14ac:dyDescent="0.25">
      <c r="A33" s="89"/>
      <c r="B33" s="110" t="s">
        <v>138</v>
      </c>
      <c r="C33" s="151" t="s">
        <v>165</v>
      </c>
      <c r="D33" s="110"/>
      <c r="E33" s="94"/>
      <c r="F33" s="94"/>
      <c r="G33" s="94"/>
      <c r="H33" s="94"/>
      <c r="I33" s="97"/>
      <c r="J33" s="97"/>
      <c r="K33" s="97"/>
      <c r="L33" s="97"/>
      <c r="M33" s="97"/>
      <c r="N33" s="98"/>
    </row>
    <row r="34" spans="1:14" x14ac:dyDescent="0.25">
      <c r="A34" s="89"/>
      <c r="B34" s="110" t="s">
        <v>139</v>
      </c>
      <c r="C34" s="151"/>
      <c r="D34" s="252" t="s">
        <v>165</v>
      </c>
      <c r="E34" s="94"/>
      <c r="F34" s="94"/>
      <c r="G34" s="94"/>
      <c r="H34" s="94"/>
      <c r="I34" s="97"/>
      <c r="J34" s="97"/>
      <c r="K34" s="97"/>
      <c r="L34" s="97"/>
      <c r="M34" s="97"/>
      <c r="N34" s="98"/>
    </row>
    <row r="35" spans="1:14" x14ac:dyDescent="0.25">
      <c r="A35" s="89"/>
      <c r="B35" s="94"/>
      <c r="C35" s="94"/>
      <c r="D35" s="94"/>
      <c r="E35" s="94"/>
      <c r="F35" s="94"/>
      <c r="G35" s="94"/>
      <c r="H35" s="94"/>
      <c r="I35" s="97"/>
      <c r="J35" s="97"/>
      <c r="K35" s="97"/>
      <c r="L35" s="97"/>
      <c r="M35" s="97"/>
      <c r="N35" s="98"/>
    </row>
    <row r="36" spans="1:14" x14ac:dyDescent="0.25">
      <c r="A36" s="89"/>
      <c r="B36" s="94"/>
      <c r="C36" s="94"/>
      <c r="D36" s="94"/>
      <c r="E36" s="94"/>
      <c r="F36" s="94"/>
      <c r="G36" s="94"/>
      <c r="H36" s="94"/>
      <c r="I36" s="97"/>
      <c r="J36" s="97"/>
      <c r="K36" s="97"/>
      <c r="L36" s="97"/>
      <c r="M36" s="97"/>
      <c r="N36" s="98"/>
    </row>
    <row r="37" spans="1:14" x14ac:dyDescent="0.25">
      <c r="A37" s="89"/>
      <c r="B37" s="111" t="s">
        <v>140</v>
      </c>
      <c r="C37" s="94"/>
      <c r="D37" s="94"/>
      <c r="E37" s="94"/>
      <c r="F37" s="94"/>
      <c r="G37" s="94"/>
      <c r="H37" s="94"/>
      <c r="I37" s="97"/>
      <c r="J37" s="97"/>
      <c r="K37" s="97"/>
      <c r="L37" s="97"/>
      <c r="M37" s="97"/>
      <c r="N37" s="98"/>
    </row>
    <row r="38" spans="1:14" x14ac:dyDescent="0.25">
      <c r="A38" s="89"/>
      <c r="B38" s="94"/>
      <c r="C38" s="94"/>
      <c r="D38" s="94"/>
      <c r="E38" s="94"/>
      <c r="F38" s="94"/>
      <c r="G38" s="94"/>
      <c r="H38" s="94"/>
      <c r="I38" s="97"/>
      <c r="J38" s="97"/>
      <c r="K38" s="97"/>
      <c r="L38" s="97"/>
      <c r="M38" s="97"/>
      <c r="N38" s="98"/>
    </row>
    <row r="39" spans="1:14" x14ac:dyDescent="0.25">
      <c r="A39" s="89"/>
      <c r="B39" s="94"/>
      <c r="C39" s="94"/>
      <c r="D39" s="94"/>
      <c r="E39" s="94"/>
      <c r="F39" s="94"/>
      <c r="G39" s="94"/>
      <c r="H39" s="94"/>
      <c r="I39" s="97"/>
      <c r="J39" s="97"/>
      <c r="K39" s="97"/>
      <c r="L39" s="97"/>
      <c r="M39" s="97"/>
      <c r="N39" s="98"/>
    </row>
    <row r="40" spans="1:14" x14ac:dyDescent="0.25">
      <c r="A40" s="89"/>
      <c r="B40" s="114" t="s">
        <v>31</v>
      </c>
      <c r="C40" s="114" t="s">
        <v>53</v>
      </c>
      <c r="D40" s="113" t="s">
        <v>47</v>
      </c>
      <c r="E40" s="113" t="s">
        <v>15</v>
      </c>
      <c r="F40" s="94"/>
      <c r="G40" s="94"/>
      <c r="H40" s="94"/>
      <c r="I40" s="97"/>
      <c r="J40" s="97"/>
      <c r="K40" s="97"/>
      <c r="L40" s="97"/>
      <c r="M40" s="97"/>
      <c r="N40" s="98"/>
    </row>
    <row r="41" spans="1:14" ht="28.5" x14ac:dyDescent="0.25">
      <c r="A41" s="89"/>
      <c r="B41" s="95" t="s">
        <v>141</v>
      </c>
      <c r="C41" s="96">
        <v>40</v>
      </c>
      <c r="D41" s="112">
        <v>40</v>
      </c>
      <c r="E41" s="313">
        <f>+D41+D42</f>
        <v>100</v>
      </c>
      <c r="F41" s="94"/>
      <c r="G41" s="94"/>
      <c r="H41" s="94"/>
      <c r="I41" s="97"/>
      <c r="J41" s="97"/>
      <c r="K41" s="97"/>
      <c r="L41" s="97"/>
      <c r="M41" s="97"/>
      <c r="N41" s="98"/>
    </row>
    <row r="42" spans="1:14" ht="42.75" x14ac:dyDescent="0.25">
      <c r="A42" s="89"/>
      <c r="B42" s="95" t="s">
        <v>142</v>
      </c>
      <c r="C42" s="96">
        <v>60</v>
      </c>
      <c r="D42" s="112">
        <v>60</v>
      </c>
      <c r="E42" s="314"/>
      <c r="F42" s="94"/>
      <c r="G42" s="94"/>
      <c r="H42" s="94"/>
      <c r="I42" s="97"/>
      <c r="J42" s="97"/>
      <c r="K42" s="97"/>
      <c r="L42" s="97"/>
      <c r="M42" s="97"/>
      <c r="N42" s="98"/>
    </row>
    <row r="43" spans="1:14" x14ac:dyDescent="0.25">
      <c r="A43" s="89"/>
      <c r="B43" s="235"/>
      <c r="C43" s="236"/>
      <c r="D43" s="189"/>
      <c r="E43" s="189"/>
      <c r="F43" s="94"/>
      <c r="G43" s="94"/>
      <c r="H43" s="94"/>
      <c r="I43" s="97"/>
      <c r="J43" s="97"/>
      <c r="K43" s="97"/>
      <c r="L43" s="97"/>
      <c r="M43" s="97"/>
      <c r="N43" s="98"/>
    </row>
    <row r="44" spans="1:14" x14ac:dyDescent="0.25">
      <c r="A44" s="89"/>
      <c r="B44" s="235"/>
      <c r="C44" s="236"/>
      <c r="D44" s="189"/>
      <c r="E44" s="189"/>
      <c r="F44" s="94"/>
      <c r="G44" s="94"/>
      <c r="H44" s="94"/>
      <c r="I44" s="97"/>
      <c r="J44" s="97"/>
      <c r="K44" s="97"/>
      <c r="L44" s="97"/>
      <c r="M44" s="97"/>
      <c r="N44" s="98"/>
    </row>
    <row r="45" spans="1:14" ht="21" x14ac:dyDescent="0.25">
      <c r="A45" s="89"/>
      <c r="B45" s="254" t="s">
        <v>373</v>
      </c>
      <c r="C45" s="94"/>
      <c r="D45" s="94"/>
      <c r="E45" s="94"/>
      <c r="F45" s="94"/>
      <c r="G45" s="94"/>
      <c r="H45" s="94"/>
      <c r="I45" s="97"/>
      <c r="J45" s="97"/>
      <c r="K45" s="97"/>
      <c r="L45" s="97"/>
      <c r="M45" s="97"/>
      <c r="N45" s="98"/>
    </row>
    <row r="46" spans="1:14" x14ac:dyDescent="0.25">
      <c r="A46" s="89"/>
      <c r="B46" s="94"/>
      <c r="C46" s="94"/>
      <c r="D46" s="94"/>
      <c r="E46" s="94"/>
      <c r="F46" s="94"/>
      <c r="G46" s="94"/>
      <c r="H46" s="94"/>
      <c r="I46" s="97"/>
      <c r="J46" s="97"/>
      <c r="K46" s="97"/>
      <c r="L46" s="97"/>
      <c r="M46" s="97"/>
      <c r="N46" s="98"/>
    </row>
    <row r="47" spans="1:14" x14ac:dyDescent="0.25">
      <c r="A47" s="89"/>
      <c r="B47" s="114" t="s">
        <v>31</v>
      </c>
      <c r="C47" s="114" t="s">
        <v>134</v>
      </c>
      <c r="D47" s="114" t="s">
        <v>135</v>
      </c>
      <c r="E47" s="94"/>
      <c r="F47" s="94"/>
      <c r="G47" s="94"/>
      <c r="H47" s="94"/>
      <c r="I47" s="97"/>
      <c r="J47" s="97"/>
      <c r="K47" s="97"/>
      <c r="L47" s="97"/>
      <c r="M47" s="97"/>
      <c r="N47" s="98"/>
    </row>
    <row r="48" spans="1:14" x14ac:dyDescent="0.25">
      <c r="A48" s="89"/>
      <c r="B48" s="110" t="s">
        <v>136</v>
      </c>
      <c r="C48" s="233" t="s">
        <v>165</v>
      </c>
      <c r="D48" s="110"/>
      <c r="E48" s="94"/>
      <c r="F48" s="94"/>
      <c r="G48" s="94"/>
      <c r="H48" s="94"/>
      <c r="I48" s="97"/>
      <c r="J48" s="97"/>
      <c r="K48" s="97"/>
      <c r="L48" s="97"/>
      <c r="M48" s="97"/>
      <c r="N48" s="98"/>
    </row>
    <row r="49" spans="1:17" x14ac:dyDescent="0.25">
      <c r="A49" s="89"/>
      <c r="B49" s="110" t="s">
        <v>137</v>
      </c>
      <c r="C49" s="233" t="s">
        <v>165</v>
      </c>
      <c r="D49" s="110"/>
      <c r="E49" s="94"/>
      <c r="F49" s="94"/>
      <c r="G49" s="94"/>
      <c r="H49" s="94"/>
      <c r="I49" s="97"/>
      <c r="J49" s="97"/>
      <c r="K49" s="97"/>
      <c r="L49" s="97"/>
      <c r="M49" s="97"/>
      <c r="N49" s="98"/>
    </row>
    <row r="50" spans="1:17" x14ac:dyDescent="0.25">
      <c r="A50" s="89"/>
      <c r="B50" s="110" t="s">
        <v>138</v>
      </c>
      <c r="C50" s="233" t="s">
        <v>165</v>
      </c>
      <c r="D50" s="110"/>
      <c r="E50" s="94"/>
      <c r="F50" s="94"/>
      <c r="G50" s="94"/>
      <c r="H50" s="94"/>
      <c r="I50" s="97"/>
      <c r="J50" s="97"/>
      <c r="K50" s="97"/>
      <c r="L50" s="97"/>
      <c r="M50" s="97"/>
      <c r="N50" s="98"/>
    </row>
    <row r="51" spans="1:17" x14ac:dyDescent="0.25">
      <c r="A51" s="89"/>
      <c r="B51" s="110" t="s">
        <v>139</v>
      </c>
      <c r="C51" s="233"/>
      <c r="D51" s="252" t="s">
        <v>165</v>
      </c>
      <c r="E51" s="94"/>
      <c r="F51" s="94"/>
      <c r="G51" s="94"/>
      <c r="H51" s="94"/>
      <c r="I51" s="97"/>
      <c r="J51" s="97"/>
      <c r="K51" s="97"/>
      <c r="L51" s="97"/>
      <c r="M51" s="97"/>
      <c r="N51" s="98"/>
    </row>
    <row r="52" spans="1:17" x14ac:dyDescent="0.25">
      <c r="A52" s="89"/>
      <c r="B52" s="94"/>
      <c r="C52" s="94"/>
      <c r="D52" s="94"/>
      <c r="E52" s="94"/>
      <c r="F52" s="94"/>
      <c r="G52" s="94"/>
      <c r="H52" s="94"/>
      <c r="I52" s="97"/>
      <c r="J52" s="97"/>
      <c r="K52" s="97"/>
      <c r="L52" s="97"/>
      <c r="M52" s="97"/>
      <c r="N52" s="98"/>
    </row>
    <row r="53" spans="1:17" x14ac:dyDescent="0.25">
      <c r="A53" s="89"/>
      <c r="B53" s="94"/>
      <c r="C53" s="94"/>
      <c r="D53" s="94"/>
      <c r="E53" s="94"/>
      <c r="F53" s="94"/>
      <c r="G53" s="94"/>
      <c r="H53" s="94"/>
      <c r="I53" s="97"/>
      <c r="J53" s="97"/>
      <c r="K53" s="97"/>
      <c r="L53" s="97"/>
      <c r="M53" s="97"/>
      <c r="N53" s="98"/>
    </row>
    <row r="54" spans="1:17" x14ac:dyDescent="0.25">
      <c r="A54" s="89"/>
      <c r="B54" s="111" t="s">
        <v>140</v>
      </c>
      <c r="C54" s="94"/>
      <c r="D54" s="94"/>
      <c r="E54" s="94"/>
      <c r="F54" s="94"/>
      <c r="G54" s="94"/>
      <c r="H54" s="94"/>
      <c r="I54" s="97"/>
      <c r="J54" s="97"/>
      <c r="K54" s="97"/>
      <c r="L54" s="97"/>
      <c r="M54" s="97"/>
      <c r="N54" s="98"/>
    </row>
    <row r="55" spans="1:17" x14ac:dyDescent="0.25">
      <c r="A55" s="89"/>
      <c r="B55" s="94"/>
      <c r="C55" s="94"/>
      <c r="D55" s="94"/>
      <c r="E55" s="94"/>
      <c r="F55" s="94"/>
      <c r="G55" s="94"/>
      <c r="H55" s="94"/>
      <c r="I55" s="97"/>
      <c r="J55" s="97"/>
      <c r="K55" s="97"/>
      <c r="L55" s="97"/>
      <c r="M55" s="97"/>
      <c r="N55" s="98"/>
    </row>
    <row r="56" spans="1:17" x14ac:dyDescent="0.25">
      <c r="A56" s="89"/>
      <c r="B56" s="94"/>
      <c r="C56" s="94"/>
      <c r="D56" s="94"/>
      <c r="E56" s="94"/>
      <c r="F56" s="94"/>
      <c r="G56" s="94"/>
      <c r="H56" s="94"/>
      <c r="I56" s="97"/>
      <c r="J56" s="97"/>
      <c r="K56" s="97"/>
      <c r="L56" s="97"/>
      <c r="M56" s="97"/>
      <c r="N56" s="98"/>
    </row>
    <row r="57" spans="1:17" x14ac:dyDescent="0.25">
      <c r="A57" s="89"/>
      <c r="B57" s="114" t="s">
        <v>31</v>
      </c>
      <c r="C57" s="114" t="s">
        <v>53</v>
      </c>
      <c r="D57" s="113" t="s">
        <v>47</v>
      </c>
      <c r="E57" s="113" t="s">
        <v>15</v>
      </c>
      <c r="F57" s="94"/>
      <c r="G57" s="94"/>
      <c r="H57" s="94"/>
      <c r="I57" s="97"/>
      <c r="J57" s="97"/>
      <c r="K57" s="97"/>
      <c r="L57" s="97"/>
      <c r="M57" s="97"/>
      <c r="N57" s="98"/>
    </row>
    <row r="58" spans="1:17" ht="28.5" x14ac:dyDescent="0.25">
      <c r="A58" s="89"/>
      <c r="B58" s="95" t="s">
        <v>141</v>
      </c>
      <c r="C58" s="96">
        <v>40</v>
      </c>
      <c r="D58" s="233">
        <v>40</v>
      </c>
      <c r="E58" s="313">
        <f>+D58+D59</f>
        <v>100</v>
      </c>
      <c r="F58" s="94"/>
      <c r="G58" s="94"/>
      <c r="H58" s="94"/>
      <c r="I58" s="97"/>
      <c r="J58" s="97"/>
      <c r="K58" s="97"/>
      <c r="L58" s="97"/>
      <c r="M58" s="97"/>
      <c r="N58" s="98"/>
    </row>
    <row r="59" spans="1:17" ht="42.75" x14ac:dyDescent="0.25">
      <c r="A59" s="89"/>
      <c r="B59" s="95" t="s">
        <v>142</v>
      </c>
      <c r="C59" s="96">
        <v>60</v>
      </c>
      <c r="D59" s="233">
        <v>60</v>
      </c>
      <c r="E59" s="314"/>
      <c r="F59" s="94"/>
      <c r="G59" s="94"/>
      <c r="H59" s="94"/>
      <c r="I59" s="97"/>
      <c r="J59" s="97"/>
      <c r="K59" s="97"/>
      <c r="L59" s="97"/>
      <c r="M59" s="97"/>
      <c r="N59" s="98"/>
    </row>
    <row r="60" spans="1:17" x14ac:dyDescent="0.25">
      <c r="A60" s="89"/>
      <c r="B60" s="235"/>
      <c r="C60" s="236"/>
      <c r="D60" s="189"/>
      <c r="E60" s="189"/>
      <c r="F60" s="94"/>
      <c r="G60" s="94"/>
      <c r="H60" s="94"/>
      <c r="I60" s="97"/>
      <c r="J60" s="97"/>
      <c r="K60" s="97"/>
      <c r="L60" s="97"/>
      <c r="M60" s="97"/>
      <c r="N60" s="98"/>
    </row>
    <row r="61" spans="1:17" ht="15.75" thickBot="1" x14ac:dyDescent="0.3">
      <c r="M61" s="308" t="s">
        <v>33</v>
      </c>
      <c r="N61" s="308"/>
    </row>
    <row r="62" spans="1:17" ht="21" x14ac:dyDescent="0.25">
      <c r="B62" s="254" t="s">
        <v>159</v>
      </c>
      <c r="M62" s="59"/>
      <c r="N62" s="59"/>
    </row>
    <row r="63" spans="1:17" ht="15.75" thickBot="1" x14ac:dyDescent="0.3">
      <c r="M63" s="59"/>
      <c r="N63" s="59"/>
    </row>
    <row r="64" spans="1:17" s="6" customFormat="1" ht="109.5" customHeight="1" x14ac:dyDescent="0.25">
      <c r="B64" s="107" t="s">
        <v>143</v>
      </c>
      <c r="C64" s="107" t="s">
        <v>144</v>
      </c>
      <c r="D64" s="107" t="s">
        <v>145</v>
      </c>
      <c r="E64" s="49" t="s">
        <v>41</v>
      </c>
      <c r="F64" s="49" t="s">
        <v>21</v>
      </c>
      <c r="G64" s="49" t="s">
        <v>101</v>
      </c>
      <c r="H64" s="49" t="s">
        <v>16</v>
      </c>
      <c r="I64" s="49" t="s">
        <v>9</v>
      </c>
      <c r="J64" s="49" t="s">
        <v>29</v>
      </c>
      <c r="K64" s="49" t="s">
        <v>56</v>
      </c>
      <c r="L64" s="49" t="s">
        <v>19</v>
      </c>
      <c r="M64" s="93" t="s">
        <v>25</v>
      </c>
      <c r="N64" s="107" t="s">
        <v>146</v>
      </c>
      <c r="O64" s="49" t="s">
        <v>34</v>
      </c>
      <c r="P64" s="50" t="s">
        <v>10</v>
      </c>
      <c r="Q64" s="50" t="s">
        <v>18</v>
      </c>
    </row>
    <row r="65" spans="1:17" s="102" customFormat="1" ht="45" x14ac:dyDescent="0.25">
      <c r="A65" s="42"/>
      <c r="B65" s="103" t="s">
        <v>157</v>
      </c>
      <c r="C65" s="103" t="s">
        <v>157</v>
      </c>
      <c r="D65" s="103" t="s">
        <v>161</v>
      </c>
      <c r="E65" s="153">
        <v>148</v>
      </c>
      <c r="F65" s="100" t="s">
        <v>134</v>
      </c>
      <c r="G65" s="145" t="s">
        <v>162</v>
      </c>
      <c r="H65" s="253">
        <v>41660</v>
      </c>
      <c r="I65" s="101">
        <v>41973</v>
      </c>
      <c r="J65" s="101" t="s">
        <v>135</v>
      </c>
      <c r="K65" s="153">
        <v>8</v>
      </c>
      <c r="L65" s="153">
        <v>3</v>
      </c>
      <c r="M65" s="153">
        <v>1069</v>
      </c>
      <c r="N65" s="153" t="s">
        <v>162</v>
      </c>
      <c r="O65" s="24">
        <v>1453132998</v>
      </c>
      <c r="P65" s="24">
        <v>64</v>
      </c>
      <c r="Q65" s="146"/>
    </row>
    <row r="66" spans="1:17" s="102" customFormat="1" ht="45" x14ac:dyDescent="0.25">
      <c r="A66" s="42"/>
      <c r="B66" s="103" t="s">
        <v>157</v>
      </c>
      <c r="C66" s="103" t="s">
        <v>157</v>
      </c>
      <c r="D66" s="103" t="s">
        <v>161</v>
      </c>
      <c r="E66" s="154" t="s">
        <v>163</v>
      </c>
      <c r="F66" s="100" t="s">
        <v>134</v>
      </c>
      <c r="G66" s="100" t="s">
        <v>162</v>
      </c>
      <c r="H66" s="101">
        <v>41298</v>
      </c>
      <c r="I66" s="101">
        <v>41639</v>
      </c>
      <c r="J66" s="101" t="s">
        <v>135</v>
      </c>
      <c r="K66" s="153">
        <v>11</v>
      </c>
      <c r="L66" s="153">
        <v>0</v>
      </c>
      <c r="M66" s="153">
        <v>638</v>
      </c>
      <c r="N66" s="153" t="s">
        <v>164</v>
      </c>
      <c r="O66" s="24">
        <v>580713348</v>
      </c>
      <c r="P66" s="24">
        <v>65</v>
      </c>
      <c r="Q66" s="146"/>
    </row>
    <row r="67" spans="1:17" s="102" customFormat="1" ht="45" x14ac:dyDescent="0.25">
      <c r="A67" s="42"/>
      <c r="B67" s="103" t="s">
        <v>157</v>
      </c>
      <c r="C67" s="103" t="s">
        <v>157</v>
      </c>
      <c r="D67" s="103" t="s">
        <v>161</v>
      </c>
      <c r="E67" s="153">
        <v>51</v>
      </c>
      <c r="F67" s="100" t="s">
        <v>134</v>
      </c>
      <c r="G67" s="100" t="s">
        <v>162</v>
      </c>
      <c r="H67" s="101">
        <v>40921</v>
      </c>
      <c r="I67" s="101">
        <v>41273</v>
      </c>
      <c r="J67" s="101" t="s">
        <v>135</v>
      </c>
      <c r="K67" s="153">
        <v>11</v>
      </c>
      <c r="L67" s="153">
        <v>0</v>
      </c>
      <c r="M67" s="153">
        <v>1120</v>
      </c>
      <c r="N67" s="153" t="s">
        <v>162</v>
      </c>
      <c r="O67" s="24">
        <v>711509192</v>
      </c>
      <c r="P67" s="24">
        <v>66</v>
      </c>
      <c r="Q67" s="146"/>
    </row>
    <row r="68" spans="1:17" s="102" customFormat="1" x14ac:dyDescent="0.25">
      <c r="A68" s="42"/>
      <c r="B68" s="103"/>
      <c r="C68" s="104"/>
      <c r="D68" s="103"/>
      <c r="E68" s="153"/>
      <c r="F68" s="100"/>
      <c r="G68" s="100"/>
      <c r="H68" s="100"/>
      <c r="I68" s="101"/>
      <c r="J68" s="101"/>
      <c r="K68" s="153"/>
      <c r="L68" s="153"/>
      <c r="M68" s="153"/>
      <c r="N68" s="153"/>
      <c r="O68" s="24"/>
      <c r="P68" s="24"/>
      <c r="Q68" s="146"/>
    </row>
    <row r="69" spans="1:17" s="25" customFormat="1" x14ac:dyDescent="0.25">
      <c r="A69" s="42"/>
      <c r="B69" s="45" t="s">
        <v>15</v>
      </c>
      <c r="C69" s="44"/>
      <c r="D69" s="43"/>
      <c r="E69" s="153"/>
      <c r="F69" s="22"/>
      <c r="G69" s="22"/>
      <c r="H69" s="22"/>
      <c r="I69" s="23"/>
      <c r="J69" s="23"/>
      <c r="K69" s="46">
        <f>SUM(K65:K68)</f>
        <v>30</v>
      </c>
      <c r="L69" s="46">
        <f>SUM(L65:L68)</f>
        <v>3</v>
      </c>
      <c r="M69" s="155">
        <f>SUM(M65:M68)</f>
        <v>2827</v>
      </c>
      <c r="N69" s="46">
        <f>SUM(N65:N68)</f>
        <v>0</v>
      </c>
      <c r="O69" s="24"/>
      <c r="P69" s="24"/>
      <c r="Q69" s="147"/>
    </row>
    <row r="70" spans="1:17" s="26" customFormat="1" x14ac:dyDescent="0.25">
      <c r="E70" s="27"/>
    </row>
    <row r="71" spans="1:17" s="26" customFormat="1" x14ac:dyDescent="0.25">
      <c r="B71" s="309" t="s">
        <v>27</v>
      </c>
      <c r="C71" s="309" t="s">
        <v>26</v>
      </c>
      <c r="D71" s="307" t="s">
        <v>32</v>
      </c>
      <c r="E71" s="307"/>
    </row>
    <row r="72" spans="1:17" s="26" customFormat="1" x14ac:dyDescent="0.25">
      <c r="B72" s="310"/>
      <c r="C72" s="310"/>
      <c r="D72" s="56" t="s">
        <v>22</v>
      </c>
      <c r="E72" s="57" t="s">
        <v>23</v>
      </c>
    </row>
    <row r="73" spans="1:17" s="26" customFormat="1" ht="30.6" customHeight="1" x14ac:dyDescent="0.25">
      <c r="B73" s="54" t="s">
        <v>20</v>
      </c>
      <c r="C73" s="55">
        <f>+K69</f>
        <v>30</v>
      </c>
      <c r="D73" s="52" t="s">
        <v>165</v>
      </c>
      <c r="E73" s="53"/>
      <c r="F73" s="28"/>
      <c r="G73" s="28"/>
      <c r="H73" s="28"/>
      <c r="I73" s="28"/>
      <c r="J73" s="28"/>
      <c r="K73" s="28"/>
      <c r="L73" s="28"/>
      <c r="M73" s="28"/>
    </row>
    <row r="74" spans="1:17" s="26" customFormat="1" ht="30" customHeight="1" x14ac:dyDescent="0.25">
      <c r="B74" s="54" t="s">
        <v>24</v>
      </c>
      <c r="C74" s="55">
        <f>+M69</f>
        <v>2827</v>
      </c>
      <c r="D74" s="52" t="s">
        <v>165</v>
      </c>
      <c r="E74" s="53"/>
    </row>
    <row r="75" spans="1:17" s="26" customFormat="1" x14ac:dyDescent="0.25">
      <c r="B75" s="29"/>
      <c r="C75" s="305"/>
      <c r="D75" s="305"/>
      <c r="E75" s="305"/>
      <c r="F75" s="305"/>
      <c r="G75" s="305"/>
      <c r="H75" s="305"/>
      <c r="I75" s="305"/>
      <c r="J75" s="305"/>
      <c r="K75" s="305"/>
      <c r="L75" s="305"/>
      <c r="M75" s="305"/>
      <c r="N75" s="305"/>
    </row>
    <row r="76" spans="1:17" s="26" customFormat="1" x14ac:dyDescent="0.25">
      <c r="B76" s="29"/>
      <c r="C76" s="165"/>
      <c r="D76" s="165"/>
      <c r="E76" s="165"/>
      <c r="F76" s="165"/>
      <c r="G76" s="165"/>
      <c r="H76" s="165"/>
      <c r="I76" s="165"/>
      <c r="J76" s="165"/>
      <c r="K76" s="165"/>
      <c r="L76" s="165"/>
      <c r="M76" s="165"/>
      <c r="N76" s="165"/>
    </row>
    <row r="77" spans="1:17" ht="21" x14ac:dyDescent="0.25">
      <c r="B77" s="254" t="s">
        <v>160</v>
      </c>
      <c r="M77" s="59"/>
      <c r="N77" s="59"/>
    </row>
    <row r="78" spans="1:17" ht="15.75" thickBot="1" x14ac:dyDescent="0.3">
      <c r="M78" s="59"/>
      <c r="N78" s="59"/>
    </row>
    <row r="79" spans="1:17" s="97" customFormat="1" ht="109.5" customHeight="1" x14ac:dyDescent="0.25">
      <c r="B79" s="107" t="s">
        <v>143</v>
      </c>
      <c r="C79" s="107" t="s">
        <v>144</v>
      </c>
      <c r="D79" s="107" t="s">
        <v>145</v>
      </c>
      <c r="E79" s="107" t="s">
        <v>41</v>
      </c>
      <c r="F79" s="107" t="s">
        <v>21</v>
      </c>
      <c r="G79" s="107" t="s">
        <v>101</v>
      </c>
      <c r="H79" s="107" t="s">
        <v>16</v>
      </c>
      <c r="I79" s="107" t="s">
        <v>9</v>
      </c>
      <c r="J79" s="107" t="s">
        <v>29</v>
      </c>
      <c r="K79" s="107" t="s">
        <v>56</v>
      </c>
      <c r="L79" s="107" t="s">
        <v>19</v>
      </c>
      <c r="M79" s="93" t="s">
        <v>25</v>
      </c>
      <c r="N79" s="107" t="s">
        <v>146</v>
      </c>
      <c r="O79" s="107" t="s">
        <v>34</v>
      </c>
      <c r="P79" s="159" t="s">
        <v>10</v>
      </c>
      <c r="Q79" s="159" t="s">
        <v>18</v>
      </c>
    </row>
    <row r="80" spans="1:17" s="102" customFormat="1" ht="45" x14ac:dyDescent="0.25">
      <c r="A80" s="42"/>
      <c r="B80" s="103" t="s">
        <v>157</v>
      </c>
      <c r="C80" s="103" t="s">
        <v>157</v>
      </c>
      <c r="D80" s="103" t="s">
        <v>161</v>
      </c>
      <c r="E80" s="153">
        <v>237</v>
      </c>
      <c r="F80" s="100" t="s">
        <v>134</v>
      </c>
      <c r="G80" s="145" t="s">
        <v>162</v>
      </c>
      <c r="H80" s="101">
        <v>41516</v>
      </c>
      <c r="I80" s="101">
        <v>42003</v>
      </c>
      <c r="J80" s="101" t="s">
        <v>135</v>
      </c>
      <c r="K80" s="153">
        <v>13</v>
      </c>
      <c r="L80" s="153">
        <v>3</v>
      </c>
      <c r="M80" s="153">
        <v>450</v>
      </c>
      <c r="N80" s="153" t="s">
        <v>162</v>
      </c>
      <c r="O80" s="24">
        <v>859460820</v>
      </c>
      <c r="P80" s="24">
        <v>294</v>
      </c>
      <c r="Q80" s="146"/>
    </row>
    <row r="81" spans="1:17" s="102" customFormat="1" ht="45" x14ac:dyDescent="0.25">
      <c r="A81" s="42"/>
      <c r="B81" s="103" t="s">
        <v>157</v>
      </c>
      <c r="C81" s="103" t="s">
        <v>157</v>
      </c>
      <c r="D81" s="103" t="s">
        <v>161</v>
      </c>
      <c r="E81" s="154" t="s">
        <v>166</v>
      </c>
      <c r="F81" s="100" t="s">
        <v>134</v>
      </c>
      <c r="G81" s="100" t="s">
        <v>162</v>
      </c>
      <c r="H81" s="101">
        <v>40921</v>
      </c>
      <c r="I81" s="101">
        <v>41273</v>
      </c>
      <c r="J81" s="101" t="s">
        <v>135</v>
      </c>
      <c r="K81" s="153">
        <v>11</v>
      </c>
      <c r="L81" s="153">
        <v>0</v>
      </c>
      <c r="M81" s="153">
        <v>1189</v>
      </c>
      <c r="N81" s="153" t="s">
        <v>162</v>
      </c>
      <c r="O81" s="24">
        <v>851274149</v>
      </c>
      <c r="P81" s="24">
        <v>293</v>
      </c>
      <c r="Q81" s="146"/>
    </row>
    <row r="82" spans="1:17" s="102" customFormat="1" x14ac:dyDescent="0.25">
      <c r="A82" s="42"/>
      <c r="B82" s="45" t="s">
        <v>15</v>
      </c>
      <c r="C82" s="104"/>
      <c r="D82" s="103"/>
      <c r="E82" s="153"/>
      <c r="F82" s="100"/>
      <c r="G82" s="100"/>
      <c r="H82" s="100"/>
      <c r="I82" s="101"/>
      <c r="J82" s="101"/>
      <c r="K82" s="105">
        <f>SUM(K80:K81)</f>
        <v>24</v>
      </c>
      <c r="L82" s="105">
        <f>SUM(L80:L81)</f>
        <v>3</v>
      </c>
      <c r="M82" s="155">
        <f>SUM(M80:M81)</f>
        <v>1639</v>
      </c>
      <c r="N82" s="105">
        <f>SUM(N80:N81)</f>
        <v>0</v>
      </c>
      <c r="O82" s="24"/>
      <c r="P82" s="24"/>
      <c r="Q82" s="147"/>
    </row>
    <row r="83" spans="1:17" s="26" customFormat="1" x14ac:dyDescent="0.25">
      <c r="E83" s="27"/>
    </row>
    <row r="84" spans="1:17" s="26" customFormat="1" x14ac:dyDescent="0.25">
      <c r="B84" s="309" t="s">
        <v>27</v>
      </c>
      <c r="C84" s="309" t="s">
        <v>26</v>
      </c>
      <c r="D84" s="307" t="s">
        <v>32</v>
      </c>
      <c r="E84" s="307"/>
    </row>
    <row r="85" spans="1:17" s="26" customFormat="1" x14ac:dyDescent="0.25">
      <c r="B85" s="310"/>
      <c r="C85" s="310"/>
      <c r="D85" s="166" t="s">
        <v>22</v>
      </c>
      <c r="E85" s="57" t="s">
        <v>23</v>
      </c>
    </row>
    <row r="86" spans="1:17" s="26" customFormat="1" ht="30.6" customHeight="1" x14ac:dyDescent="0.25">
      <c r="B86" s="54" t="s">
        <v>20</v>
      </c>
      <c r="C86" s="55">
        <f>+K82</f>
        <v>24</v>
      </c>
      <c r="D86" s="167" t="s">
        <v>165</v>
      </c>
      <c r="E86" s="53"/>
      <c r="F86" s="28"/>
      <c r="G86" s="28"/>
      <c r="H86" s="28"/>
      <c r="I86" s="28"/>
      <c r="J86" s="28"/>
      <c r="K86" s="28"/>
      <c r="L86" s="28"/>
      <c r="M86" s="28"/>
    </row>
    <row r="87" spans="1:17" s="26" customFormat="1" ht="30" customHeight="1" x14ac:dyDescent="0.25">
      <c r="B87" s="54" t="s">
        <v>24</v>
      </c>
      <c r="C87" s="55">
        <f>+M82</f>
        <v>1639</v>
      </c>
      <c r="D87" s="167" t="s">
        <v>165</v>
      </c>
      <c r="E87" s="53"/>
    </row>
    <row r="88" spans="1:17" ht="28.15" customHeight="1" thickBot="1" x14ac:dyDescent="0.3"/>
    <row r="89" spans="1:17" ht="27" thickBot="1" x14ac:dyDescent="0.3">
      <c r="B89" s="320" t="s">
        <v>102</v>
      </c>
      <c r="C89" s="294"/>
      <c r="D89" s="294"/>
      <c r="E89" s="294"/>
      <c r="F89" s="294"/>
      <c r="G89" s="294"/>
      <c r="H89" s="294"/>
      <c r="I89" s="294"/>
      <c r="J89" s="294"/>
      <c r="K89" s="294"/>
      <c r="L89" s="294"/>
      <c r="M89" s="294"/>
      <c r="N89" s="295"/>
    </row>
    <row r="91" spans="1:17" ht="21" x14ac:dyDescent="0.25">
      <c r="B91" s="254" t="s">
        <v>167</v>
      </c>
      <c r="C91" s="111"/>
    </row>
    <row r="92" spans="1:17" ht="109.5" customHeight="1" x14ac:dyDescent="0.25">
      <c r="B92" s="109" t="s">
        <v>147</v>
      </c>
      <c r="C92" s="109" t="s">
        <v>1</v>
      </c>
      <c r="D92" s="109" t="s">
        <v>104</v>
      </c>
      <c r="E92" s="109" t="s">
        <v>103</v>
      </c>
      <c r="F92" s="109" t="s">
        <v>105</v>
      </c>
      <c r="G92" s="109" t="s">
        <v>106</v>
      </c>
      <c r="H92" s="109" t="s">
        <v>107</v>
      </c>
      <c r="I92" s="109" t="s">
        <v>108</v>
      </c>
      <c r="J92" s="109" t="s">
        <v>109</v>
      </c>
      <c r="K92" s="61" t="s">
        <v>110</v>
      </c>
      <c r="L92" s="109" t="s">
        <v>111</v>
      </c>
      <c r="M92" s="163" t="s">
        <v>112</v>
      </c>
      <c r="N92" s="163" t="s">
        <v>113</v>
      </c>
      <c r="O92" s="296" t="s">
        <v>2</v>
      </c>
      <c r="P92" s="298"/>
      <c r="Q92" s="61" t="s">
        <v>17</v>
      </c>
    </row>
    <row r="93" spans="1:17" s="26" customFormat="1" ht="30" x14ac:dyDescent="0.25">
      <c r="B93" s="181" t="s">
        <v>179</v>
      </c>
      <c r="C93" s="181" t="s">
        <v>179</v>
      </c>
      <c r="D93" s="181" t="s">
        <v>170</v>
      </c>
      <c r="E93" s="183">
        <v>54</v>
      </c>
      <c r="F93" s="167" t="s">
        <v>162</v>
      </c>
      <c r="G93" s="167" t="s">
        <v>162</v>
      </c>
      <c r="H93" s="167" t="s">
        <v>162</v>
      </c>
      <c r="I93" s="167" t="s">
        <v>134</v>
      </c>
      <c r="J93" s="167" t="s">
        <v>134</v>
      </c>
      <c r="K93" s="167" t="s">
        <v>134</v>
      </c>
      <c r="L93" s="167" t="s">
        <v>134</v>
      </c>
      <c r="M93" s="167" t="s">
        <v>134</v>
      </c>
      <c r="N93" s="167" t="s">
        <v>134</v>
      </c>
      <c r="O93" s="161"/>
      <c r="P93" s="162"/>
      <c r="Q93" s="167"/>
    </row>
    <row r="94" spans="1:17" s="26" customFormat="1" x14ac:dyDescent="0.25">
      <c r="B94" s="181" t="s">
        <v>179</v>
      </c>
      <c r="C94" s="181" t="s">
        <v>179</v>
      </c>
      <c r="D94" s="157" t="s">
        <v>171</v>
      </c>
      <c r="E94" s="184">
        <v>54</v>
      </c>
      <c r="F94" s="167" t="s">
        <v>162</v>
      </c>
      <c r="G94" s="167" t="s">
        <v>162</v>
      </c>
      <c r="H94" s="167" t="s">
        <v>162</v>
      </c>
      <c r="I94" s="167" t="s">
        <v>134</v>
      </c>
      <c r="J94" s="167" t="s">
        <v>134</v>
      </c>
      <c r="K94" s="167" t="s">
        <v>134</v>
      </c>
      <c r="L94" s="167" t="s">
        <v>134</v>
      </c>
      <c r="M94" s="167" t="s">
        <v>134</v>
      </c>
      <c r="N94" s="167" t="s">
        <v>134</v>
      </c>
      <c r="O94" s="161"/>
      <c r="P94" s="162"/>
      <c r="Q94" s="167"/>
    </row>
    <row r="95" spans="1:17" s="26" customFormat="1" x14ac:dyDescent="0.25">
      <c r="B95" s="181" t="s">
        <v>179</v>
      </c>
      <c r="C95" s="181" t="s">
        <v>179</v>
      </c>
      <c r="D95" s="181" t="s">
        <v>172</v>
      </c>
      <c r="E95" s="184">
        <v>54</v>
      </c>
      <c r="F95" s="167" t="s">
        <v>162</v>
      </c>
      <c r="G95" s="167" t="s">
        <v>162</v>
      </c>
      <c r="H95" s="167" t="s">
        <v>162</v>
      </c>
      <c r="I95" s="167" t="s">
        <v>134</v>
      </c>
      <c r="J95" s="167" t="s">
        <v>134</v>
      </c>
      <c r="K95" s="167" t="s">
        <v>134</v>
      </c>
      <c r="L95" s="167" t="s">
        <v>134</v>
      </c>
      <c r="M95" s="167" t="s">
        <v>134</v>
      </c>
      <c r="N95" s="167" t="s">
        <v>134</v>
      </c>
      <c r="O95" s="161"/>
      <c r="P95" s="162"/>
      <c r="Q95" s="167"/>
    </row>
    <row r="96" spans="1:17" s="26" customFormat="1" ht="30" x14ac:dyDescent="0.25">
      <c r="B96" s="181" t="s">
        <v>179</v>
      </c>
      <c r="C96" s="181" t="s">
        <v>179</v>
      </c>
      <c r="D96" s="181" t="s">
        <v>170</v>
      </c>
      <c r="E96" s="184">
        <v>54</v>
      </c>
      <c r="F96" s="245" t="s">
        <v>162</v>
      </c>
      <c r="G96" s="245" t="s">
        <v>162</v>
      </c>
      <c r="H96" s="245" t="s">
        <v>162</v>
      </c>
      <c r="I96" s="245" t="s">
        <v>134</v>
      </c>
      <c r="J96" s="245" t="s">
        <v>134</v>
      </c>
      <c r="K96" s="245" t="s">
        <v>134</v>
      </c>
      <c r="L96" s="245" t="s">
        <v>134</v>
      </c>
      <c r="M96" s="245" t="s">
        <v>134</v>
      </c>
      <c r="N96" s="245" t="s">
        <v>134</v>
      </c>
      <c r="O96" s="243"/>
      <c r="P96" s="244"/>
      <c r="Q96" s="245"/>
    </row>
    <row r="97" spans="2:17" s="26" customFormat="1" ht="45" x14ac:dyDescent="0.25">
      <c r="B97" s="181" t="s">
        <v>179</v>
      </c>
      <c r="C97" s="181" t="s">
        <v>179</v>
      </c>
      <c r="D97" s="181" t="s">
        <v>173</v>
      </c>
      <c r="E97" s="184">
        <v>55</v>
      </c>
      <c r="F97" s="167" t="s">
        <v>162</v>
      </c>
      <c r="G97" s="167" t="s">
        <v>162</v>
      </c>
      <c r="H97" s="167" t="s">
        <v>162</v>
      </c>
      <c r="I97" s="167" t="s">
        <v>134</v>
      </c>
      <c r="J97" s="167" t="s">
        <v>134</v>
      </c>
      <c r="K97" s="167" t="s">
        <v>134</v>
      </c>
      <c r="L97" s="167" t="s">
        <v>134</v>
      </c>
      <c r="M97" s="167" t="s">
        <v>134</v>
      </c>
      <c r="N97" s="167" t="s">
        <v>134</v>
      </c>
      <c r="O97" s="161"/>
      <c r="P97" s="162"/>
      <c r="Q97" s="167"/>
    </row>
    <row r="98" spans="2:17" s="26" customFormat="1" ht="45" x14ac:dyDescent="0.25">
      <c r="B98" s="181" t="s">
        <v>179</v>
      </c>
      <c r="C98" s="181" t="s">
        <v>179</v>
      </c>
      <c r="D98" s="181" t="s">
        <v>174</v>
      </c>
      <c r="E98" s="184">
        <v>54</v>
      </c>
      <c r="F98" s="167" t="s">
        <v>162</v>
      </c>
      <c r="G98" s="167" t="s">
        <v>162</v>
      </c>
      <c r="H98" s="167" t="s">
        <v>162</v>
      </c>
      <c r="I98" s="167" t="s">
        <v>134</v>
      </c>
      <c r="J98" s="167" t="s">
        <v>134</v>
      </c>
      <c r="K98" s="167" t="s">
        <v>134</v>
      </c>
      <c r="L98" s="167" t="s">
        <v>134</v>
      </c>
      <c r="M98" s="167" t="s">
        <v>134</v>
      </c>
      <c r="N98" s="167" t="s">
        <v>134</v>
      </c>
      <c r="O98" s="161"/>
      <c r="P98" s="162"/>
      <c r="Q98" s="167"/>
    </row>
    <row r="99" spans="2:17" s="26" customFormat="1" ht="42.75" customHeight="1" x14ac:dyDescent="0.25">
      <c r="B99" s="181" t="s">
        <v>179</v>
      </c>
      <c r="C99" s="181" t="s">
        <v>179</v>
      </c>
      <c r="D99" s="181" t="s">
        <v>175</v>
      </c>
      <c r="E99" s="184">
        <v>50</v>
      </c>
      <c r="F99" s="167" t="s">
        <v>162</v>
      </c>
      <c r="G99" s="167" t="s">
        <v>162</v>
      </c>
      <c r="H99" s="167" t="s">
        <v>162</v>
      </c>
      <c r="I99" s="167" t="s">
        <v>134</v>
      </c>
      <c r="J99" s="167" t="s">
        <v>134</v>
      </c>
      <c r="K99" s="167" t="s">
        <v>134</v>
      </c>
      <c r="L99" s="167" t="s">
        <v>134</v>
      </c>
      <c r="M99" s="167" t="s">
        <v>134</v>
      </c>
      <c r="N99" s="167" t="s">
        <v>134</v>
      </c>
      <c r="O99" s="161"/>
      <c r="P99" s="162"/>
      <c r="Q99" s="167"/>
    </row>
    <row r="100" spans="2:17" s="26" customFormat="1" ht="46.5" customHeight="1" x14ac:dyDescent="0.25">
      <c r="B100" s="181" t="s">
        <v>179</v>
      </c>
      <c r="C100" s="181" t="s">
        <v>179</v>
      </c>
      <c r="D100" s="181" t="s">
        <v>175</v>
      </c>
      <c r="E100" s="184">
        <v>50</v>
      </c>
      <c r="F100" s="167" t="s">
        <v>162</v>
      </c>
      <c r="G100" s="167" t="s">
        <v>162</v>
      </c>
      <c r="H100" s="167" t="s">
        <v>162</v>
      </c>
      <c r="I100" s="167" t="s">
        <v>134</v>
      </c>
      <c r="J100" s="167" t="s">
        <v>134</v>
      </c>
      <c r="K100" s="167" t="s">
        <v>134</v>
      </c>
      <c r="L100" s="167" t="s">
        <v>134</v>
      </c>
      <c r="M100" s="167" t="s">
        <v>134</v>
      </c>
      <c r="N100" s="167" t="s">
        <v>134</v>
      </c>
      <c r="O100" s="161"/>
      <c r="P100" s="162"/>
      <c r="Q100" s="167"/>
    </row>
    <row r="101" spans="2:17" s="26" customFormat="1" ht="38.25" customHeight="1" x14ac:dyDescent="0.25">
      <c r="B101" s="181" t="s">
        <v>179</v>
      </c>
      <c r="C101" s="181" t="s">
        <v>179</v>
      </c>
      <c r="D101" s="181" t="s">
        <v>175</v>
      </c>
      <c r="E101" s="184">
        <v>50</v>
      </c>
      <c r="F101" s="167" t="s">
        <v>162</v>
      </c>
      <c r="G101" s="167" t="s">
        <v>162</v>
      </c>
      <c r="H101" s="167" t="s">
        <v>162</v>
      </c>
      <c r="I101" s="167" t="s">
        <v>134</v>
      </c>
      <c r="J101" s="167" t="s">
        <v>134</v>
      </c>
      <c r="K101" s="167" t="s">
        <v>134</v>
      </c>
      <c r="L101" s="167" t="s">
        <v>134</v>
      </c>
      <c r="M101" s="167" t="s">
        <v>134</v>
      </c>
      <c r="N101" s="167" t="s">
        <v>134</v>
      </c>
      <c r="O101" s="161"/>
      <c r="P101" s="162"/>
      <c r="Q101" s="167"/>
    </row>
    <row r="102" spans="2:17" s="26" customFormat="1" ht="30" x14ac:dyDescent="0.25">
      <c r="B102" s="181" t="s">
        <v>179</v>
      </c>
      <c r="C102" s="181" t="s">
        <v>179</v>
      </c>
      <c r="D102" s="181" t="s">
        <v>176</v>
      </c>
      <c r="E102" s="184">
        <v>50</v>
      </c>
      <c r="F102" s="167" t="s">
        <v>162</v>
      </c>
      <c r="G102" s="167" t="s">
        <v>162</v>
      </c>
      <c r="H102" s="167" t="s">
        <v>162</v>
      </c>
      <c r="I102" s="167" t="s">
        <v>134</v>
      </c>
      <c r="J102" s="167" t="s">
        <v>134</v>
      </c>
      <c r="K102" s="167" t="s">
        <v>134</v>
      </c>
      <c r="L102" s="167" t="s">
        <v>134</v>
      </c>
      <c r="M102" s="167" t="s">
        <v>134</v>
      </c>
      <c r="N102" s="167" t="s">
        <v>134</v>
      </c>
      <c r="O102" s="161"/>
      <c r="P102" s="162"/>
      <c r="Q102" s="167"/>
    </row>
    <row r="103" spans="2:17" s="26" customFormat="1" ht="30" x14ac:dyDescent="0.25">
      <c r="B103" s="181" t="s">
        <v>179</v>
      </c>
      <c r="C103" s="181" t="s">
        <v>179</v>
      </c>
      <c r="D103" s="181" t="s">
        <v>177</v>
      </c>
      <c r="E103" s="184">
        <v>50</v>
      </c>
      <c r="F103" s="167" t="s">
        <v>162</v>
      </c>
      <c r="G103" s="167" t="s">
        <v>162</v>
      </c>
      <c r="H103" s="167" t="s">
        <v>162</v>
      </c>
      <c r="I103" s="167" t="s">
        <v>134</v>
      </c>
      <c r="J103" s="167" t="s">
        <v>134</v>
      </c>
      <c r="K103" s="167" t="s">
        <v>134</v>
      </c>
      <c r="L103" s="167" t="s">
        <v>134</v>
      </c>
      <c r="M103" s="167" t="s">
        <v>134</v>
      </c>
      <c r="N103" s="167" t="s">
        <v>134</v>
      </c>
      <c r="O103" s="161"/>
      <c r="P103" s="162"/>
      <c r="Q103" s="167"/>
    </row>
    <row r="104" spans="2:17" s="26" customFormat="1" ht="30" x14ac:dyDescent="0.25">
      <c r="B104" s="181" t="s">
        <v>179</v>
      </c>
      <c r="C104" s="181" t="s">
        <v>179</v>
      </c>
      <c r="D104" s="181" t="s">
        <v>177</v>
      </c>
      <c r="E104" s="184">
        <v>50</v>
      </c>
      <c r="F104" s="167" t="s">
        <v>162</v>
      </c>
      <c r="G104" s="167" t="s">
        <v>162</v>
      </c>
      <c r="H104" s="167" t="s">
        <v>162</v>
      </c>
      <c r="I104" s="167" t="s">
        <v>134</v>
      </c>
      <c r="J104" s="167" t="s">
        <v>134</v>
      </c>
      <c r="K104" s="167" t="s">
        <v>134</v>
      </c>
      <c r="L104" s="167" t="s">
        <v>134</v>
      </c>
      <c r="M104" s="167" t="s">
        <v>134</v>
      </c>
      <c r="N104" s="167" t="s">
        <v>134</v>
      </c>
      <c r="O104" s="161"/>
      <c r="P104" s="162"/>
      <c r="Q104" s="167"/>
    </row>
    <row r="105" spans="2:17" s="26" customFormat="1" ht="30" x14ac:dyDescent="0.25">
      <c r="B105" s="181" t="s">
        <v>179</v>
      </c>
      <c r="C105" s="181" t="s">
        <v>179</v>
      </c>
      <c r="D105" s="181" t="s">
        <v>177</v>
      </c>
      <c r="E105" s="184">
        <v>50</v>
      </c>
      <c r="F105" s="167" t="s">
        <v>162</v>
      </c>
      <c r="G105" s="167" t="s">
        <v>162</v>
      </c>
      <c r="H105" s="167" t="s">
        <v>162</v>
      </c>
      <c r="I105" s="167" t="s">
        <v>134</v>
      </c>
      <c r="J105" s="167" t="s">
        <v>134</v>
      </c>
      <c r="K105" s="167" t="s">
        <v>134</v>
      </c>
      <c r="L105" s="167" t="s">
        <v>134</v>
      </c>
      <c r="M105" s="167" t="s">
        <v>134</v>
      </c>
      <c r="N105" s="167" t="s">
        <v>134</v>
      </c>
      <c r="O105" s="161"/>
      <c r="P105" s="162"/>
      <c r="Q105" s="167"/>
    </row>
    <row r="106" spans="2:17" s="26" customFormat="1" ht="30" x14ac:dyDescent="0.25">
      <c r="B106" s="181" t="s">
        <v>179</v>
      </c>
      <c r="C106" s="181" t="s">
        <v>179</v>
      </c>
      <c r="D106" s="181" t="s">
        <v>170</v>
      </c>
      <c r="E106" s="183">
        <v>54</v>
      </c>
      <c r="F106" s="245" t="s">
        <v>162</v>
      </c>
      <c r="G106" s="245" t="s">
        <v>162</v>
      </c>
      <c r="H106" s="245" t="s">
        <v>162</v>
      </c>
      <c r="I106" s="245" t="s">
        <v>134</v>
      </c>
      <c r="J106" s="245" t="s">
        <v>134</v>
      </c>
      <c r="K106" s="245" t="s">
        <v>134</v>
      </c>
      <c r="L106" s="245" t="s">
        <v>134</v>
      </c>
      <c r="M106" s="245" t="s">
        <v>134</v>
      </c>
      <c r="N106" s="245" t="s">
        <v>134</v>
      </c>
      <c r="O106" s="243"/>
      <c r="P106" s="244"/>
      <c r="Q106" s="245"/>
    </row>
    <row r="107" spans="2:17" x14ac:dyDescent="0.25">
      <c r="B107" s="181" t="s">
        <v>179</v>
      </c>
      <c r="C107" s="181" t="s">
        <v>179</v>
      </c>
      <c r="D107" s="157" t="s">
        <v>171</v>
      </c>
      <c r="E107" s="184">
        <v>54</v>
      </c>
      <c r="F107" s="245" t="s">
        <v>162</v>
      </c>
      <c r="G107" s="245" t="s">
        <v>162</v>
      </c>
      <c r="H107" s="245" t="s">
        <v>162</v>
      </c>
      <c r="I107" s="245" t="s">
        <v>134</v>
      </c>
      <c r="J107" s="245" t="s">
        <v>134</v>
      </c>
      <c r="K107" s="245" t="s">
        <v>134</v>
      </c>
      <c r="L107" s="245" t="s">
        <v>134</v>
      </c>
      <c r="M107" s="245" t="s">
        <v>134</v>
      </c>
      <c r="N107" s="245" t="s">
        <v>134</v>
      </c>
      <c r="O107" s="243"/>
      <c r="P107" s="244"/>
      <c r="Q107" s="245"/>
    </row>
    <row r="108" spans="2:17" x14ac:dyDescent="0.25">
      <c r="B108" s="181" t="s">
        <v>179</v>
      </c>
      <c r="C108" s="181" t="s">
        <v>179</v>
      </c>
      <c r="D108" s="181" t="s">
        <v>172</v>
      </c>
      <c r="E108" s="184">
        <v>54</v>
      </c>
      <c r="F108" s="245" t="s">
        <v>162</v>
      </c>
      <c r="G108" s="245" t="s">
        <v>162</v>
      </c>
      <c r="H108" s="245" t="s">
        <v>162</v>
      </c>
      <c r="I108" s="245" t="s">
        <v>134</v>
      </c>
      <c r="J108" s="245" t="s">
        <v>134</v>
      </c>
      <c r="K108" s="245" t="s">
        <v>134</v>
      </c>
      <c r="L108" s="245" t="s">
        <v>134</v>
      </c>
      <c r="M108" s="245" t="s">
        <v>134</v>
      </c>
      <c r="N108" s="245" t="s">
        <v>134</v>
      </c>
      <c r="O108" s="243"/>
      <c r="P108" s="244"/>
      <c r="Q108" s="245"/>
    </row>
    <row r="109" spans="2:17" ht="30" x14ac:dyDescent="0.25">
      <c r="B109" s="181" t="s">
        <v>179</v>
      </c>
      <c r="C109" s="181" t="s">
        <v>179</v>
      </c>
      <c r="D109" s="181" t="s">
        <v>170</v>
      </c>
      <c r="E109" s="184">
        <v>54</v>
      </c>
      <c r="F109" s="245" t="s">
        <v>162</v>
      </c>
      <c r="G109" s="245" t="s">
        <v>162</v>
      </c>
      <c r="H109" s="245" t="s">
        <v>162</v>
      </c>
      <c r="I109" s="245" t="s">
        <v>134</v>
      </c>
      <c r="J109" s="245" t="s">
        <v>134</v>
      </c>
      <c r="K109" s="245" t="s">
        <v>134</v>
      </c>
      <c r="L109" s="245" t="s">
        <v>134</v>
      </c>
      <c r="M109" s="245" t="s">
        <v>134</v>
      </c>
      <c r="N109" s="245" t="s">
        <v>134</v>
      </c>
      <c r="O109" s="243"/>
      <c r="P109" s="244"/>
      <c r="Q109" s="245"/>
    </row>
    <row r="110" spans="2:17" ht="45" x14ac:dyDescent="0.25">
      <c r="B110" s="181" t="s">
        <v>179</v>
      </c>
      <c r="C110" s="181" t="s">
        <v>179</v>
      </c>
      <c r="D110" s="181" t="s">
        <v>173</v>
      </c>
      <c r="E110" s="184">
        <v>55</v>
      </c>
      <c r="F110" s="245" t="s">
        <v>162</v>
      </c>
      <c r="G110" s="245" t="s">
        <v>162</v>
      </c>
      <c r="H110" s="245" t="s">
        <v>162</v>
      </c>
      <c r="I110" s="245" t="s">
        <v>134</v>
      </c>
      <c r="J110" s="245" t="s">
        <v>134</v>
      </c>
      <c r="K110" s="245" t="s">
        <v>134</v>
      </c>
      <c r="L110" s="245" t="s">
        <v>134</v>
      </c>
      <c r="M110" s="245" t="s">
        <v>134</v>
      </c>
      <c r="N110" s="245" t="s">
        <v>134</v>
      </c>
      <c r="O110" s="243"/>
      <c r="P110" s="244"/>
      <c r="Q110" s="245"/>
    </row>
    <row r="111" spans="2:17" ht="45" x14ac:dyDescent="0.25">
      <c r="B111" s="181" t="s">
        <v>179</v>
      </c>
      <c r="C111" s="181" t="s">
        <v>179</v>
      </c>
      <c r="D111" s="181" t="s">
        <v>174</v>
      </c>
      <c r="E111" s="184">
        <v>54</v>
      </c>
      <c r="F111" s="245" t="s">
        <v>162</v>
      </c>
      <c r="G111" s="245" t="s">
        <v>162</v>
      </c>
      <c r="H111" s="245" t="s">
        <v>162</v>
      </c>
      <c r="I111" s="245" t="s">
        <v>134</v>
      </c>
      <c r="J111" s="245" t="s">
        <v>134</v>
      </c>
      <c r="K111" s="245" t="s">
        <v>134</v>
      </c>
      <c r="L111" s="245" t="s">
        <v>134</v>
      </c>
      <c r="M111" s="245" t="s">
        <v>134</v>
      </c>
      <c r="N111" s="245" t="s">
        <v>134</v>
      </c>
      <c r="O111" s="243"/>
      <c r="P111" s="244"/>
      <c r="Q111" s="245"/>
    </row>
    <row r="112" spans="2:17" ht="30" x14ac:dyDescent="0.25">
      <c r="B112" s="181" t="s">
        <v>376</v>
      </c>
      <c r="C112" s="181" t="s">
        <v>376</v>
      </c>
      <c r="D112" s="182" t="s">
        <v>377</v>
      </c>
      <c r="E112" s="157">
        <v>162</v>
      </c>
      <c r="F112" s="245" t="s">
        <v>162</v>
      </c>
      <c r="G112" s="245" t="s">
        <v>162</v>
      </c>
      <c r="H112" s="245" t="s">
        <v>134</v>
      </c>
      <c r="I112" s="245" t="s">
        <v>162</v>
      </c>
      <c r="J112" s="245" t="s">
        <v>134</v>
      </c>
      <c r="K112" s="245" t="s">
        <v>134</v>
      </c>
      <c r="L112" s="245" t="s">
        <v>134</v>
      </c>
      <c r="M112" s="245" t="s">
        <v>134</v>
      </c>
      <c r="N112" s="245" t="s">
        <v>134</v>
      </c>
      <c r="O112" s="245"/>
      <c r="P112" s="245"/>
      <c r="Q112" s="245"/>
    </row>
    <row r="113" spans="2:17" ht="30" x14ac:dyDescent="0.25">
      <c r="B113" s="181" t="s">
        <v>376</v>
      </c>
      <c r="C113" s="181" t="s">
        <v>376</v>
      </c>
      <c r="D113" s="182" t="s">
        <v>378</v>
      </c>
      <c r="E113" s="157">
        <v>48</v>
      </c>
      <c r="F113" s="245" t="s">
        <v>162</v>
      </c>
      <c r="G113" s="245" t="s">
        <v>162</v>
      </c>
      <c r="H113" s="245" t="s">
        <v>134</v>
      </c>
      <c r="I113" s="245" t="s">
        <v>162</v>
      </c>
      <c r="J113" s="245" t="s">
        <v>134</v>
      </c>
      <c r="K113" s="245" t="s">
        <v>134</v>
      </c>
      <c r="L113" s="245" t="s">
        <v>134</v>
      </c>
      <c r="M113" s="245" t="s">
        <v>134</v>
      </c>
      <c r="N113" s="245" t="s">
        <v>134</v>
      </c>
      <c r="O113" s="245"/>
      <c r="P113" s="245"/>
      <c r="Q113" s="245"/>
    </row>
    <row r="114" spans="2:17" ht="30" x14ac:dyDescent="0.25">
      <c r="B114" s="181" t="s">
        <v>376</v>
      </c>
      <c r="C114" s="181" t="s">
        <v>376</v>
      </c>
      <c r="D114" s="182" t="s">
        <v>379</v>
      </c>
      <c r="E114" s="157">
        <v>54</v>
      </c>
      <c r="F114" s="245" t="s">
        <v>162</v>
      </c>
      <c r="G114" s="245" t="s">
        <v>162</v>
      </c>
      <c r="H114" s="245" t="s">
        <v>134</v>
      </c>
      <c r="I114" s="245" t="s">
        <v>162</v>
      </c>
      <c r="J114" s="245" t="s">
        <v>134</v>
      </c>
      <c r="K114" s="245" t="s">
        <v>134</v>
      </c>
      <c r="L114" s="245" t="s">
        <v>134</v>
      </c>
      <c r="M114" s="245" t="s">
        <v>134</v>
      </c>
      <c r="N114" s="245" t="s">
        <v>134</v>
      </c>
      <c r="O114" s="245"/>
      <c r="P114" s="245"/>
      <c r="Q114" s="245"/>
    </row>
    <row r="115" spans="2:17" x14ac:dyDescent="0.25">
      <c r="B115" s="246"/>
      <c r="C115" s="246"/>
      <c r="D115" s="246"/>
      <c r="E115" s="247"/>
      <c r="F115" s="37"/>
      <c r="G115" s="37"/>
      <c r="H115" s="37"/>
      <c r="I115" s="37"/>
      <c r="J115" s="37"/>
      <c r="K115" s="37"/>
      <c r="L115" s="37"/>
      <c r="M115" s="37"/>
      <c r="N115" s="37"/>
      <c r="O115" s="37"/>
      <c r="P115" s="37"/>
      <c r="Q115" s="37"/>
    </row>
    <row r="116" spans="2:17" x14ac:dyDescent="0.25">
      <c r="B116" s="246"/>
      <c r="C116" s="246"/>
      <c r="D116" s="246"/>
      <c r="E116" s="247"/>
      <c r="F116" s="37"/>
      <c r="G116" s="37"/>
      <c r="H116" s="37"/>
      <c r="I116" s="37"/>
      <c r="J116" s="37"/>
      <c r="K116" s="37"/>
      <c r="L116" s="37"/>
      <c r="M116" s="37"/>
      <c r="N116" s="37"/>
      <c r="O116" s="37"/>
      <c r="P116" s="37"/>
      <c r="Q116" s="37"/>
    </row>
    <row r="117" spans="2:17" x14ac:dyDescent="0.25">
      <c r="B117" s="246"/>
      <c r="C117" s="246"/>
      <c r="D117" s="246"/>
      <c r="E117" s="247"/>
      <c r="F117" s="37"/>
      <c r="G117" s="37"/>
      <c r="H117" s="37"/>
      <c r="I117" s="37"/>
      <c r="J117" s="37"/>
      <c r="K117" s="37"/>
      <c r="L117" s="37"/>
      <c r="M117" s="37"/>
      <c r="N117" s="37"/>
      <c r="O117" s="37"/>
      <c r="P117" s="37"/>
      <c r="Q117" s="37"/>
    </row>
    <row r="118" spans="2:17" x14ac:dyDescent="0.25">
      <c r="B118" s="246"/>
      <c r="C118" s="246"/>
      <c r="D118" s="246"/>
      <c r="E118" s="247"/>
      <c r="F118" s="37"/>
      <c r="G118" s="37"/>
      <c r="H118" s="37"/>
      <c r="I118" s="37"/>
      <c r="J118" s="37"/>
      <c r="K118" s="37"/>
      <c r="L118" s="37"/>
      <c r="M118" s="37"/>
      <c r="N118" s="37"/>
      <c r="O118" s="37"/>
      <c r="P118" s="37"/>
      <c r="Q118" s="37"/>
    </row>
    <row r="119" spans="2:17" x14ac:dyDescent="0.25">
      <c r="B119" s="246"/>
      <c r="C119" s="246"/>
      <c r="D119" s="246"/>
      <c r="E119" s="247"/>
      <c r="F119" s="37"/>
      <c r="G119" s="37"/>
      <c r="H119" s="37"/>
      <c r="I119" s="37"/>
      <c r="J119" s="37"/>
      <c r="K119" s="37"/>
      <c r="L119" s="37"/>
      <c r="M119" s="37"/>
      <c r="N119" s="37"/>
      <c r="O119" s="37"/>
      <c r="P119" s="37"/>
      <c r="Q119" s="37"/>
    </row>
    <row r="120" spans="2:17" x14ac:dyDescent="0.25">
      <c r="B120" s="246"/>
      <c r="C120" s="246"/>
      <c r="D120" s="246"/>
      <c r="E120" s="247"/>
      <c r="F120" s="37"/>
      <c r="G120" s="37"/>
      <c r="H120" s="37"/>
      <c r="I120" s="37"/>
      <c r="J120" s="37"/>
      <c r="K120" s="37"/>
      <c r="L120" s="37"/>
      <c r="M120" s="37"/>
      <c r="N120" s="37"/>
      <c r="O120" s="37"/>
      <c r="P120" s="37"/>
      <c r="Q120" s="37"/>
    </row>
    <row r="121" spans="2:17" x14ac:dyDescent="0.25">
      <c r="B121" s="246"/>
      <c r="C121" s="246"/>
      <c r="D121" s="246"/>
      <c r="E121" s="247"/>
      <c r="F121" s="37"/>
      <c r="G121" s="37"/>
      <c r="H121" s="37"/>
      <c r="I121" s="37"/>
      <c r="J121" s="37"/>
      <c r="K121" s="37"/>
      <c r="L121" s="37"/>
      <c r="M121" s="37"/>
      <c r="N121" s="37"/>
      <c r="O121" s="37"/>
      <c r="P121" s="37"/>
      <c r="Q121" s="37"/>
    </row>
    <row r="122" spans="2:17" ht="21" x14ac:dyDescent="0.25">
      <c r="B122" s="254" t="s">
        <v>168</v>
      </c>
      <c r="C122" s="111"/>
    </row>
    <row r="123" spans="2:17" ht="109.5" customHeight="1" x14ac:dyDescent="0.25">
      <c r="B123" s="109" t="s">
        <v>147</v>
      </c>
      <c r="C123" s="109" t="s">
        <v>1</v>
      </c>
      <c r="D123" s="109" t="s">
        <v>104</v>
      </c>
      <c r="E123" s="109" t="s">
        <v>103</v>
      </c>
      <c r="F123" s="109" t="s">
        <v>105</v>
      </c>
      <c r="G123" s="109" t="s">
        <v>106</v>
      </c>
      <c r="H123" s="109" t="s">
        <v>107</v>
      </c>
      <c r="I123" s="109" t="s">
        <v>108</v>
      </c>
      <c r="J123" s="109" t="s">
        <v>109</v>
      </c>
      <c r="K123" s="61" t="s">
        <v>110</v>
      </c>
      <c r="L123" s="109" t="s">
        <v>111</v>
      </c>
      <c r="M123" s="163" t="s">
        <v>112</v>
      </c>
      <c r="N123" s="163" t="s">
        <v>113</v>
      </c>
      <c r="O123" s="296" t="s">
        <v>2</v>
      </c>
      <c r="P123" s="298"/>
      <c r="Q123" s="61" t="s">
        <v>17</v>
      </c>
    </row>
    <row r="124" spans="2:17" s="26" customFormat="1" ht="39.75" customHeight="1" x14ac:dyDescent="0.25">
      <c r="B124" s="181" t="s">
        <v>178</v>
      </c>
      <c r="C124" s="181" t="s">
        <v>178</v>
      </c>
      <c r="D124" s="181" t="s">
        <v>180</v>
      </c>
      <c r="E124" s="183">
        <v>228</v>
      </c>
      <c r="F124" s="167" t="s">
        <v>162</v>
      </c>
      <c r="G124" s="167" t="s">
        <v>162</v>
      </c>
      <c r="H124" s="187" t="s">
        <v>194</v>
      </c>
      <c r="I124" s="167" t="s">
        <v>162</v>
      </c>
      <c r="J124" s="167" t="s">
        <v>134</v>
      </c>
      <c r="K124" s="167" t="s">
        <v>134</v>
      </c>
      <c r="L124" s="167" t="s">
        <v>134</v>
      </c>
      <c r="M124" s="167" t="s">
        <v>134</v>
      </c>
      <c r="N124" s="167" t="s">
        <v>134</v>
      </c>
      <c r="O124" s="323"/>
      <c r="P124" s="324"/>
      <c r="Q124" s="167"/>
    </row>
    <row r="125" spans="2:17" s="26" customFormat="1" ht="42.75" customHeight="1" x14ac:dyDescent="0.25">
      <c r="B125" s="181" t="s">
        <v>178</v>
      </c>
      <c r="C125" s="181" t="s">
        <v>178</v>
      </c>
      <c r="D125" s="181" t="s">
        <v>181</v>
      </c>
      <c r="E125" s="183">
        <v>90</v>
      </c>
      <c r="F125" s="167" t="s">
        <v>162</v>
      </c>
      <c r="G125" s="167" t="s">
        <v>162</v>
      </c>
      <c r="H125" s="187" t="s">
        <v>195</v>
      </c>
      <c r="I125" s="167" t="s">
        <v>162</v>
      </c>
      <c r="J125" s="167" t="s">
        <v>134</v>
      </c>
      <c r="K125" s="167" t="s">
        <v>134</v>
      </c>
      <c r="L125" s="167" t="s">
        <v>134</v>
      </c>
      <c r="M125" s="167" t="s">
        <v>134</v>
      </c>
      <c r="N125" s="167" t="s">
        <v>134</v>
      </c>
      <c r="O125" s="161"/>
      <c r="P125" s="162"/>
      <c r="Q125" s="167"/>
    </row>
    <row r="126" spans="2:17" s="26" customFormat="1" ht="45.75" customHeight="1" x14ac:dyDescent="0.25">
      <c r="B126" s="181" t="s">
        <v>178</v>
      </c>
      <c r="C126" s="181" t="s">
        <v>178</v>
      </c>
      <c r="D126" s="185" t="s">
        <v>182</v>
      </c>
      <c r="E126" s="183">
        <v>144</v>
      </c>
      <c r="F126" s="167" t="s">
        <v>162</v>
      </c>
      <c r="G126" s="167" t="s">
        <v>162</v>
      </c>
      <c r="H126" s="187" t="s">
        <v>195</v>
      </c>
      <c r="I126" s="167" t="s">
        <v>162</v>
      </c>
      <c r="J126" s="167" t="s">
        <v>134</v>
      </c>
      <c r="K126" s="167" t="s">
        <v>134</v>
      </c>
      <c r="L126" s="167" t="s">
        <v>134</v>
      </c>
      <c r="M126" s="167" t="s">
        <v>134</v>
      </c>
      <c r="N126" s="167" t="s">
        <v>134</v>
      </c>
      <c r="O126" s="161"/>
      <c r="P126" s="162"/>
      <c r="Q126" s="167"/>
    </row>
    <row r="127" spans="2:17" s="26" customFormat="1" x14ac:dyDescent="0.25">
      <c r="B127" s="181" t="s">
        <v>179</v>
      </c>
      <c r="C127" s="181" t="s">
        <v>179</v>
      </c>
      <c r="D127" s="181" t="s">
        <v>183</v>
      </c>
      <c r="E127" s="183">
        <v>64</v>
      </c>
      <c r="F127" s="167" t="s">
        <v>162</v>
      </c>
      <c r="G127" s="167" t="s">
        <v>162</v>
      </c>
      <c r="H127" s="167" t="s">
        <v>162</v>
      </c>
      <c r="I127" s="167" t="s">
        <v>134</v>
      </c>
      <c r="J127" s="167" t="s">
        <v>134</v>
      </c>
      <c r="K127" s="167" t="s">
        <v>134</v>
      </c>
      <c r="L127" s="167" t="s">
        <v>134</v>
      </c>
      <c r="M127" s="167" t="s">
        <v>134</v>
      </c>
      <c r="N127" s="167" t="s">
        <v>134</v>
      </c>
      <c r="O127" s="161"/>
      <c r="P127" s="162"/>
      <c r="Q127" s="167"/>
    </row>
    <row r="128" spans="2:17" s="26" customFormat="1" x14ac:dyDescent="0.25">
      <c r="B128" s="181" t="s">
        <v>179</v>
      </c>
      <c r="C128" s="181" t="s">
        <v>179</v>
      </c>
      <c r="D128" s="181" t="s">
        <v>184</v>
      </c>
      <c r="E128" s="183">
        <v>56</v>
      </c>
      <c r="F128" s="167" t="s">
        <v>162</v>
      </c>
      <c r="G128" s="167" t="s">
        <v>162</v>
      </c>
      <c r="H128" s="167" t="s">
        <v>162</v>
      </c>
      <c r="I128" s="167" t="s">
        <v>134</v>
      </c>
      <c r="J128" s="167" t="s">
        <v>134</v>
      </c>
      <c r="K128" s="167" t="s">
        <v>134</v>
      </c>
      <c r="L128" s="167" t="s">
        <v>134</v>
      </c>
      <c r="M128" s="167" t="s">
        <v>134</v>
      </c>
      <c r="N128" s="167" t="s">
        <v>134</v>
      </c>
      <c r="O128" s="161"/>
      <c r="P128" s="162"/>
      <c r="Q128" s="167"/>
    </row>
    <row r="129" spans="2:17" s="26" customFormat="1" x14ac:dyDescent="0.25">
      <c r="B129" s="181" t="s">
        <v>179</v>
      </c>
      <c r="C129" s="181" t="s">
        <v>179</v>
      </c>
      <c r="D129" s="181" t="s">
        <v>185</v>
      </c>
      <c r="E129" s="183">
        <v>51</v>
      </c>
      <c r="F129" s="167" t="s">
        <v>162</v>
      </c>
      <c r="G129" s="167" t="s">
        <v>162</v>
      </c>
      <c r="H129" s="167" t="s">
        <v>162</v>
      </c>
      <c r="I129" s="167" t="s">
        <v>134</v>
      </c>
      <c r="J129" s="167" t="s">
        <v>134</v>
      </c>
      <c r="K129" s="167" t="s">
        <v>134</v>
      </c>
      <c r="L129" s="167" t="s">
        <v>134</v>
      </c>
      <c r="M129" s="167" t="s">
        <v>134</v>
      </c>
      <c r="N129" s="167" t="s">
        <v>134</v>
      </c>
      <c r="O129" s="161"/>
      <c r="P129" s="162"/>
      <c r="Q129" s="167"/>
    </row>
    <row r="130" spans="2:17" s="26" customFormat="1" ht="30" x14ac:dyDescent="0.25">
      <c r="B130" s="181" t="s">
        <v>179</v>
      </c>
      <c r="C130" s="181" t="s">
        <v>179</v>
      </c>
      <c r="D130" s="181" t="s">
        <v>186</v>
      </c>
      <c r="E130" s="184">
        <v>37</v>
      </c>
      <c r="F130" s="167" t="s">
        <v>162</v>
      </c>
      <c r="G130" s="167" t="s">
        <v>162</v>
      </c>
      <c r="H130" s="167" t="s">
        <v>162</v>
      </c>
      <c r="I130" s="167" t="s">
        <v>134</v>
      </c>
      <c r="J130" s="167" t="s">
        <v>134</v>
      </c>
      <c r="K130" s="167" t="s">
        <v>134</v>
      </c>
      <c r="L130" s="167" t="s">
        <v>134</v>
      </c>
      <c r="M130" s="167" t="s">
        <v>134</v>
      </c>
      <c r="N130" s="167" t="s">
        <v>134</v>
      </c>
      <c r="O130" s="161"/>
      <c r="P130" s="162"/>
      <c r="Q130" s="167"/>
    </row>
    <row r="131" spans="2:17" s="26" customFormat="1" x14ac:dyDescent="0.25">
      <c r="B131" s="181" t="s">
        <v>179</v>
      </c>
      <c r="C131" s="181" t="s">
        <v>179</v>
      </c>
      <c r="D131" s="181" t="s">
        <v>187</v>
      </c>
      <c r="E131" s="184">
        <v>50</v>
      </c>
      <c r="F131" s="167" t="s">
        <v>162</v>
      </c>
      <c r="G131" s="167" t="s">
        <v>162</v>
      </c>
      <c r="H131" s="167" t="s">
        <v>162</v>
      </c>
      <c r="I131" s="167" t="s">
        <v>134</v>
      </c>
      <c r="J131" s="167" t="s">
        <v>134</v>
      </c>
      <c r="K131" s="167" t="s">
        <v>134</v>
      </c>
      <c r="L131" s="167" t="s">
        <v>134</v>
      </c>
      <c r="M131" s="167" t="s">
        <v>134</v>
      </c>
      <c r="N131" s="167" t="s">
        <v>134</v>
      </c>
      <c r="O131" s="161"/>
      <c r="P131" s="162"/>
      <c r="Q131" s="167"/>
    </row>
    <row r="132" spans="2:17" s="26" customFormat="1" ht="30" x14ac:dyDescent="0.25">
      <c r="B132" s="181" t="s">
        <v>179</v>
      </c>
      <c r="C132" s="181" t="s">
        <v>179</v>
      </c>
      <c r="D132" s="186" t="s">
        <v>188</v>
      </c>
      <c r="E132" s="184">
        <v>55</v>
      </c>
      <c r="F132" s="167" t="s">
        <v>162</v>
      </c>
      <c r="G132" s="167" t="s">
        <v>162</v>
      </c>
      <c r="H132" s="167" t="s">
        <v>162</v>
      </c>
      <c r="I132" s="167" t="s">
        <v>134</v>
      </c>
      <c r="J132" s="167" t="s">
        <v>134</v>
      </c>
      <c r="K132" s="167" t="s">
        <v>134</v>
      </c>
      <c r="L132" s="167" t="s">
        <v>134</v>
      </c>
      <c r="M132" s="167" t="s">
        <v>134</v>
      </c>
      <c r="N132" s="167" t="s">
        <v>134</v>
      </c>
      <c r="O132" s="161"/>
      <c r="P132" s="162"/>
      <c r="Q132" s="167"/>
    </row>
    <row r="133" spans="2:17" ht="30" x14ac:dyDescent="0.25">
      <c r="B133" s="181" t="s">
        <v>179</v>
      </c>
      <c r="C133" s="181" t="s">
        <v>179</v>
      </c>
      <c r="D133" s="186" t="s">
        <v>188</v>
      </c>
      <c r="E133" s="184">
        <v>54</v>
      </c>
      <c r="F133" s="167" t="s">
        <v>162</v>
      </c>
      <c r="G133" s="167" t="s">
        <v>162</v>
      </c>
      <c r="H133" s="167" t="s">
        <v>162</v>
      </c>
      <c r="I133" s="167" t="s">
        <v>134</v>
      </c>
      <c r="J133" s="167" t="s">
        <v>134</v>
      </c>
      <c r="K133" s="167" t="s">
        <v>134</v>
      </c>
      <c r="L133" s="167" t="s">
        <v>134</v>
      </c>
      <c r="M133" s="167" t="s">
        <v>134</v>
      </c>
      <c r="N133" s="167" t="s">
        <v>134</v>
      </c>
      <c r="O133" s="315"/>
      <c r="P133" s="316"/>
      <c r="Q133" s="164"/>
    </row>
    <row r="134" spans="2:17" ht="30" x14ac:dyDescent="0.25">
      <c r="B134" s="181" t="s">
        <v>179</v>
      </c>
      <c r="C134" s="181" t="s">
        <v>179</v>
      </c>
      <c r="D134" s="186" t="s">
        <v>188</v>
      </c>
      <c r="E134" s="184">
        <v>54</v>
      </c>
      <c r="F134" s="167" t="s">
        <v>162</v>
      </c>
      <c r="G134" s="167" t="s">
        <v>162</v>
      </c>
      <c r="H134" s="167" t="s">
        <v>162</v>
      </c>
      <c r="I134" s="167" t="s">
        <v>134</v>
      </c>
      <c r="J134" s="167" t="s">
        <v>134</v>
      </c>
      <c r="K134" s="167" t="s">
        <v>134</v>
      </c>
      <c r="L134" s="167" t="s">
        <v>134</v>
      </c>
      <c r="M134" s="167" t="s">
        <v>134</v>
      </c>
      <c r="N134" s="167" t="s">
        <v>134</v>
      </c>
      <c r="O134" s="110"/>
      <c r="P134" s="110"/>
      <c r="Q134" s="110"/>
    </row>
    <row r="135" spans="2:17" x14ac:dyDescent="0.25">
      <c r="B135" s="181" t="s">
        <v>179</v>
      </c>
      <c r="C135" s="181" t="s">
        <v>179</v>
      </c>
      <c r="D135" s="181" t="s">
        <v>189</v>
      </c>
      <c r="E135" s="183">
        <v>50</v>
      </c>
      <c r="F135" s="167" t="s">
        <v>162</v>
      </c>
      <c r="G135" s="167" t="s">
        <v>162</v>
      </c>
      <c r="H135" s="167" t="s">
        <v>162</v>
      </c>
      <c r="I135" s="167" t="s">
        <v>134</v>
      </c>
      <c r="J135" s="167" t="s">
        <v>134</v>
      </c>
      <c r="K135" s="167" t="s">
        <v>134</v>
      </c>
      <c r="L135" s="167" t="s">
        <v>134</v>
      </c>
      <c r="M135" s="167" t="s">
        <v>134</v>
      </c>
      <c r="N135" s="167" t="s">
        <v>134</v>
      </c>
      <c r="O135" s="110"/>
      <c r="P135" s="110"/>
      <c r="Q135" s="110"/>
    </row>
    <row r="136" spans="2:17" ht="30" x14ac:dyDescent="0.25">
      <c r="B136" s="181" t="s">
        <v>179</v>
      </c>
      <c r="C136" s="181" t="s">
        <v>179</v>
      </c>
      <c r="D136" s="181" t="s">
        <v>190</v>
      </c>
      <c r="E136" s="183">
        <v>50</v>
      </c>
      <c r="F136" s="167" t="s">
        <v>162</v>
      </c>
      <c r="G136" s="167" t="s">
        <v>162</v>
      </c>
      <c r="H136" s="167" t="s">
        <v>162</v>
      </c>
      <c r="I136" s="167" t="s">
        <v>134</v>
      </c>
      <c r="J136" s="167" t="s">
        <v>134</v>
      </c>
      <c r="K136" s="167" t="s">
        <v>134</v>
      </c>
      <c r="L136" s="167" t="s">
        <v>134</v>
      </c>
      <c r="M136" s="167" t="s">
        <v>134</v>
      </c>
      <c r="N136" s="167" t="s">
        <v>134</v>
      </c>
      <c r="O136" s="110"/>
      <c r="P136" s="110"/>
      <c r="Q136" s="110"/>
    </row>
    <row r="137" spans="2:17" x14ac:dyDescent="0.25">
      <c r="B137" s="181" t="s">
        <v>179</v>
      </c>
      <c r="C137" s="181" t="s">
        <v>179</v>
      </c>
      <c r="D137" s="181" t="s">
        <v>191</v>
      </c>
      <c r="E137" s="183">
        <v>50</v>
      </c>
      <c r="F137" s="167" t="s">
        <v>162</v>
      </c>
      <c r="G137" s="167" t="s">
        <v>162</v>
      </c>
      <c r="H137" s="167" t="s">
        <v>162</v>
      </c>
      <c r="I137" s="167" t="s">
        <v>134</v>
      </c>
      <c r="J137" s="167" t="s">
        <v>134</v>
      </c>
      <c r="K137" s="167" t="s">
        <v>134</v>
      </c>
      <c r="L137" s="167" t="s">
        <v>134</v>
      </c>
      <c r="M137" s="167" t="s">
        <v>134</v>
      </c>
      <c r="N137" s="167" t="s">
        <v>134</v>
      </c>
      <c r="O137" s="110"/>
      <c r="P137" s="110"/>
      <c r="Q137" s="110"/>
    </row>
    <row r="138" spans="2:17" x14ac:dyDescent="0.25">
      <c r="B138" s="181" t="s">
        <v>179</v>
      </c>
      <c r="C138" s="181" t="s">
        <v>179</v>
      </c>
      <c r="D138" s="181" t="s">
        <v>192</v>
      </c>
      <c r="E138" s="183">
        <v>50</v>
      </c>
      <c r="F138" s="167" t="s">
        <v>162</v>
      </c>
      <c r="G138" s="167" t="s">
        <v>162</v>
      </c>
      <c r="H138" s="167" t="s">
        <v>162</v>
      </c>
      <c r="I138" s="167" t="s">
        <v>134</v>
      </c>
      <c r="J138" s="167" t="s">
        <v>134</v>
      </c>
      <c r="K138" s="167" t="s">
        <v>134</v>
      </c>
      <c r="L138" s="167" t="s">
        <v>134</v>
      </c>
      <c r="M138" s="167" t="s">
        <v>134</v>
      </c>
      <c r="N138" s="167" t="s">
        <v>134</v>
      </c>
      <c r="O138" s="110"/>
      <c r="P138" s="110"/>
      <c r="Q138" s="110"/>
    </row>
    <row r="139" spans="2:17" ht="30" x14ac:dyDescent="0.25">
      <c r="B139" s="181" t="s">
        <v>179</v>
      </c>
      <c r="C139" s="181" t="s">
        <v>179</v>
      </c>
      <c r="D139" s="181" t="s">
        <v>190</v>
      </c>
      <c r="E139" s="183">
        <v>50</v>
      </c>
      <c r="F139" s="167" t="s">
        <v>162</v>
      </c>
      <c r="G139" s="167" t="s">
        <v>162</v>
      </c>
      <c r="H139" s="167" t="s">
        <v>162</v>
      </c>
      <c r="I139" s="167" t="s">
        <v>134</v>
      </c>
      <c r="J139" s="167" t="s">
        <v>134</v>
      </c>
      <c r="K139" s="167" t="s">
        <v>134</v>
      </c>
      <c r="L139" s="167" t="s">
        <v>134</v>
      </c>
      <c r="M139" s="167" t="s">
        <v>134</v>
      </c>
      <c r="N139" s="167" t="s">
        <v>134</v>
      </c>
      <c r="O139" s="110"/>
      <c r="P139" s="110"/>
      <c r="Q139" s="110"/>
    </row>
    <row r="140" spans="2:17" ht="30" x14ac:dyDescent="0.25">
      <c r="B140" s="181"/>
      <c r="C140" s="181" t="s">
        <v>179</v>
      </c>
      <c r="D140" s="181" t="s">
        <v>193</v>
      </c>
      <c r="E140" s="183">
        <v>50</v>
      </c>
      <c r="F140" s="167" t="s">
        <v>162</v>
      </c>
      <c r="G140" s="167" t="s">
        <v>162</v>
      </c>
      <c r="H140" s="167" t="s">
        <v>162</v>
      </c>
      <c r="I140" s="167" t="s">
        <v>134</v>
      </c>
      <c r="J140" s="167" t="s">
        <v>134</v>
      </c>
      <c r="K140" s="167" t="s">
        <v>134</v>
      </c>
      <c r="L140" s="167" t="s">
        <v>134</v>
      </c>
      <c r="M140" s="167" t="s">
        <v>134</v>
      </c>
      <c r="N140" s="167" t="s">
        <v>134</v>
      </c>
      <c r="O140" s="110"/>
      <c r="P140" s="110"/>
      <c r="Q140" s="110"/>
    </row>
    <row r="141" spans="2:17" ht="15.75" thickBot="1" x14ac:dyDescent="0.3">
      <c r="B141" s="181" t="s">
        <v>179</v>
      </c>
      <c r="O141" s="110"/>
      <c r="P141" s="110"/>
      <c r="Q141" s="110"/>
    </row>
    <row r="142" spans="2:17" ht="27" thickBot="1" x14ac:dyDescent="0.3">
      <c r="B142" s="320" t="s">
        <v>35</v>
      </c>
      <c r="C142" s="321"/>
      <c r="D142" s="321"/>
      <c r="E142" s="321"/>
      <c r="F142" s="321"/>
      <c r="G142" s="321"/>
      <c r="H142" s="321"/>
      <c r="I142" s="321"/>
      <c r="J142" s="321"/>
      <c r="K142" s="321"/>
      <c r="L142" s="321"/>
      <c r="M142" s="321"/>
      <c r="N142" s="322"/>
    </row>
    <row r="144" spans="2:17" ht="21" x14ac:dyDescent="0.25">
      <c r="B144" s="254" t="s">
        <v>167</v>
      </c>
    </row>
    <row r="145" spans="2:17" x14ac:dyDescent="0.25">
      <c r="B145" s="285" t="s">
        <v>0</v>
      </c>
      <c r="C145" s="285" t="s">
        <v>36</v>
      </c>
      <c r="D145" s="285" t="s">
        <v>37</v>
      </c>
      <c r="E145" s="285" t="s">
        <v>114</v>
      </c>
      <c r="F145" s="285" t="s">
        <v>116</v>
      </c>
      <c r="G145" s="285" t="s">
        <v>117</v>
      </c>
      <c r="H145" s="285" t="s">
        <v>118</v>
      </c>
      <c r="I145" s="285" t="s">
        <v>115</v>
      </c>
      <c r="J145" s="296" t="s">
        <v>119</v>
      </c>
      <c r="K145" s="297"/>
      <c r="L145" s="298"/>
      <c r="M145" s="285" t="s">
        <v>123</v>
      </c>
      <c r="N145" s="285" t="s">
        <v>38</v>
      </c>
      <c r="O145" s="285" t="s">
        <v>39</v>
      </c>
      <c r="P145" s="287" t="s">
        <v>2</v>
      </c>
      <c r="Q145" s="288"/>
    </row>
    <row r="146" spans="2:17" s="26" customFormat="1" ht="45" x14ac:dyDescent="0.25">
      <c r="B146" s="286"/>
      <c r="C146" s="286"/>
      <c r="D146" s="286"/>
      <c r="E146" s="286"/>
      <c r="F146" s="286"/>
      <c r="G146" s="286"/>
      <c r="H146" s="286"/>
      <c r="I146" s="286"/>
      <c r="J146" s="113" t="s">
        <v>120</v>
      </c>
      <c r="K146" s="109" t="s">
        <v>121</v>
      </c>
      <c r="L146" s="113" t="s">
        <v>122</v>
      </c>
      <c r="M146" s="286"/>
      <c r="N146" s="286"/>
      <c r="O146" s="286"/>
      <c r="P146" s="289"/>
      <c r="Q146" s="290"/>
    </row>
    <row r="147" spans="2:17" s="26" customFormat="1" x14ac:dyDescent="0.25">
      <c r="B147" s="248" t="s">
        <v>196</v>
      </c>
      <c r="C147" s="248"/>
      <c r="D147" s="248"/>
      <c r="E147" s="248"/>
      <c r="F147" s="248"/>
      <c r="G147" s="248"/>
      <c r="H147" s="249"/>
      <c r="I147" s="249"/>
      <c r="J147" s="218"/>
      <c r="K147" s="249"/>
      <c r="L147" s="218"/>
      <c r="M147" s="248"/>
      <c r="N147" s="248"/>
      <c r="O147" s="248"/>
      <c r="P147" s="250"/>
      <c r="Q147" s="251"/>
    </row>
    <row r="148" spans="2:17" s="26" customFormat="1" ht="60" x14ac:dyDescent="0.25">
      <c r="B148" s="194" t="s">
        <v>198</v>
      </c>
      <c r="C148" s="194" t="s">
        <v>382</v>
      </c>
      <c r="D148" s="194" t="s">
        <v>200</v>
      </c>
      <c r="E148" s="198">
        <v>57296514</v>
      </c>
      <c r="F148" s="194" t="s">
        <v>201</v>
      </c>
      <c r="G148" s="194" t="s">
        <v>202</v>
      </c>
      <c r="H148" s="200">
        <v>39080</v>
      </c>
      <c r="I148" s="195"/>
      <c r="J148" s="195" t="s">
        <v>203</v>
      </c>
      <c r="K148" s="195" t="s">
        <v>206</v>
      </c>
      <c r="L148" s="166" t="s">
        <v>64</v>
      </c>
      <c r="M148" s="194" t="s">
        <v>134</v>
      </c>
      <c r="N148" s="194" t="s">
        <v>134</v>
      </c>
      <c r="O148" s="194" t="s">
        <v>135</v>
      </c>
      <c r="P148" s="282" t="s">
        <v>380</v>
      </c>
      <c r="Q148" s="283"/>
    </row>
    <row r="149" spans="2:17" s="26" customFormat="1" ht="45" x14ac:dyDescent="0.25">
      <c r="B149" s="194" t="s">
        <v>40</v>
      </c>
      <c r="C149" s="194" t="s">
        <v>199</v>
      </c>
      <c r="D149" s="194" t="s">
        <v>204</v>
      </c>
      <c r="E149" s="198">
        <v>1082906265</v>
      </c>
      <c r="F149" s="194" t="s">
        <v>205</v>
      </c>
      <c r="G149" s="194" t="s">
        <v>214</v>
      </c>
      <c r="H149" s="199">
        <v>41467</v>
      </c>
      <c r="I149" s="195"/>
      <c r="J149" s="195" t="s">
        <v>207</v>
      </c>
      <c r="K149" s="200" t="s">
        <v>208</v>
      </c>
      <c r="L149" s="166" t="s">
        <v>209</v>
      </c>
      <c r="M149" s="194" t="s">
        <v>134</v>
      </c>
      <c r="N149" s="194" t="s">
        <v>135</v>
      </c>
      <c r="O149" s="194" t="s">
        <v>134</v>
      </c>
      <c r="P149" s="282" t="s">
        <v>383</v>
      </c>
      <c r="Q149" s="283"/>
    </row>
    <row r="150" spans="2:17" s="201" customFormat="1" x14ac:dyDescent="0.25">
      <c r="B150" s="160" t="s">
        <v>197</v>
      </c>
      <c r="C150" s="160"/>
      <c r="D150" s="160"/>
      <c r="E150" s="160"/>
      <c r="F150" s="160"/>
      <c r="G150" s="160"/>
      <c r="H150" s="160"/>
      <c r="I150" s="160"/>
      <c r="J150" s="113"/>
      <c r="K150" s="109"/>
      <c r="L150" s="113"/>
      <c r="M150" s="160"/>
      <c r="N150" s="160"/>
      <c r="O150" s="160"/>
      <c r="P150" s="168"/>
      <c r="Q150" s="169"/>
    </row>
    <row r="151" spans="2:17" s="26" customFormat="1" ht="75" x14ac:dyDescent="0.25">
      <c r="B151" s="309" t="s">
        <v>198</v>
      </c>
      <c r="C151" s="194" t="s">
        <v>210</v>
      </c>
      <c r="D151" s="194" t="s">
        <v>211</v>
      </c>
      <c r="E151" s="198">
        <v>39089192</v>
      </c>
      <c r="F151" s="194" t="s">
        <v>212</v>
      </c>
      <c r="G151" s="194" t="s">
        <v>213</v>
      </c>
      <c r="H151" s="199">
        <v>33171</v>
      </c>
      <c r="I151" s="194"/>
      <c r="J151" s="195" t="s">
        <v>215</v>
      </c>
      <c r="K151" s="200" t="s">
        <v>216</v>
      </c>
      <c r="L151" s="166" t="s">
        <v>64</v>
      </c>
      <c r="M151" s="194" t="s">
        <v>134</v>
      </c>
      <c r="N151" s="194" t="s">
        <v>134</v>
      </c>
      <c r="O151" s="194" t="s">
        <v>134</v>
      </c>
      <c r="P151" s="196"/>
      <c r="Q151" s="197"/>
    </row>
    <row r="152" spans="2:17" s="26" customFormat="1" ht="90" customHeight="1" x14ac:dyDescent="0.25">
      <c r="B152" s="337"/>
      <c r="C152" s="194" t="s">
        <v>210</v>
      </c>
      <c r="D152" s="194" t="s">
        <v>217</v>
      </c>
      <c r="E152" s="198">
        <v>33202855</v>
      </c>
      <c r="F152" s="194" t="s">
        <v>218</v>
      </c>
      <c r="G152" s="194" t="s">
        <v>219</v>
      </c>
      <c r="H152" s="199">
        <v>36196</v>
      </c>
      <c r="I152" s="194"/>
      <c r="J152" s="195" t="s">
        <v>220</v>
      </c>
      <c r="K152" s="195"/>
      <c r="L152" s="166" t="s">
        <v>209</v>
      </c>
      <c r="M152" s="194" t="s">
        <v>134</v>
      </c>
      <c r="N152" s="194" t="s">
        <v>134</v>
      </c>
      <c r="O152" s="194" t="s">
        <v>134</v>
      </c>
      <c r="P152" s="282" t="s">
        <v>221</v>
      </c>
      <c r="Q152" s="283"/>
    </row>
    <row r="153" spans="2:17" s="26" customFormat="1" ht="90" x14ac:dyDescent="0.25">
      <c r="B153" s="310"/>
      <c r="C153" s="194" t="s">
        <v>210</v>
      </c>
      <c r="D153" s="194" t="s">
        <v>222</v>
      </c>
      <c r="E153" s="198">
        <v>49687842</v>
      </c>
      <c r="F153" s="194" t="s">
        <v>223</v>
      </c>
      <c r="G153" s="194" t="s">
        <v>224</v>
      </c>
      <c r="H153" s="199">
        <v>32711</v>
      </c>
      <c r="I153" s="194"/>
      <c r="J153" s="195" t="s">
        <v>225</v>
      </c>
      <c r="K153" s="195" t="s">
        <v>226</v>
      </c>
      <c r="L153" s="166" t="s">
        <v>64</v>
      </c>
      <c r="M153" s="194" t="s">
        <v>134</v>
      </c>
      <c r="N153" s="194"/>
      <c r="O153" s="194" t="s">
        <v>134</v>
      </c>
      <c r="P153" s="196"/>
      <c r="Q153" s="197"/>
    </row>
    <row r="154" spans="2:17" s="26" customFormat="1" ht="75" x14ac:dyDescent="0.25">
      <c r="B154" s="311" t="s">
        <v>40</v>
      </c>
      <c r="C154" s="194" t="s">
        <v>228</v>
      </c>
      <c r="D154" s="194" t="s">
        <v>227</v>
      </c>
      <c r="E154" s="198">
        <v>26883153</v>
      </c>
      <c r="F154" s="194" t="s">
        <v>205</v>
      </c>
      <c r="G154" s="194" t="s">
        <v>214</v>
      </c>
      <c r="H154" s="199">
        <v>39416</v>
      </c>
      <c r="I154" s="194" t="s">
        <v>229</v>
      </c>
      <c r="J154" s="195" t="s">
        <v>230</v>
      </c>
      <c r="K154" s="200" t="s">
        <v>231</v>
      </c>
      <c r="L154" s="166" t="s">
        <v>64</v>
      </c>
      <c r="M154" s="194" t="s">
        <v>134</v>
      </c>
      <c r="N154" s="194" t="s">
        <v>134</v>
      </c>
      <c r="O154" s="194" t="s">
        <v>134</v>
      </c>
      <c r="P154" s="196"/>
      <c r="Q154" s="197"/>
    </row>
    <row r="155" spans="2:17" s="26" customFormat="1" ht="75" x14ac:dyDescent="0.25">
      <c r="B155" s="312"/>
      <c r="C155" s="194" t="s">
        <v>228</v>
      </c>
      <c r="D155" s="194" t="s">
        <v>232</v>
      </c>
      <c r="E155" s="198">
        <v>1079656009</v>
      </c>
      <c r="F155" s="194" t="s">
        <v>233</v>
      </c>
      <c r="G155" s="194" t="s">
        <v>234</v>
      </c>
      <c r="H155" s="199">
        <v>40751</v>
      </c>
      <c r="I155" s="194" t="s">
        <v>235</v>
      </c>
      <c r="J155" s="195" t="s">
        <v>236</v>
      </c>
      <c r="K155" s="200" t="s">
        <v>237</v>
      </c>
      <c r="L155" s="166" t="s">
        <v>64</v>
      </c>
      <c r="M155" s="194" t="s">
        <v>134</v>
      </c>
      <c r="N155" s="194" t="s">
        <v>134</v>
      </c>
      <c r="O155" s="194" t="s">
        <v>134</v>
      </c>
      <c r="P155" s="282" t="s">
        <v>375</v>
      </c>
      <c r="Q155" s="283"/>
    </row>
    <row r="156" spans="2:17" s="26" customFormat="1" ht="90" x14ac:dyDescent="0.25">
      <c r="B156" s="312"/>
      <c r="C156" s="194" t="s">
        <v>228</v>
      </c>
      <c r="D156" s="194" t="s">
        <v>238</v>
      </c>
      <c r="E156" s="198">
        <v>39090952</v>
      </c>
      <c r="F156" s="194" t="s">
        <v>239</v>
      </c>
      <c r="G156" s="194" t="s">
        <v>240</v>
      </c>
      <c r="H156" s="199">
        <v>41261</v>
      </c>
      <c r="I156" s="194"/>
      <c r="J156" s="195" t="s">
        <v>241</v>
      </c>
      <c r="K156" s="195" t="s">
        <v>242</v>
      </c>
      <c r="L156" s="166" t="s">
        <v>64</v>
      </c>
      <c r="M156" s="194" t="s">
        <v>134</v>
      </c>
      <c r="N156" s="194" t="s">
        <v>134</v>
      </c>
      <c r="O156" s="194" t="s">
        <v>134</v>
      </c>
      <c r="P156" s="196"/>
      <c r="Q156" s="197"/>
    </row>
    <row r="157" spans="2:17" s="26" customFormat="1" ht="45" x14ac:dyDescent="0.25">
      <c r="B157" s="312"/>
      <c r="C157" s="194" t="s">
        <v>228</v>
      </c>
      <c r="D157" s="194" t="s">
        <v>243</v>
      </c>
      <c r="E157" s="198">
        <v>57447364</v>
      </c>
      <c r="F157" s="194" t="s">
        <v>244</v>
      </c>
      <c r="G157" s="194"/>
      <c r="H157" s="194"/>
      <c r="I157" s="194"/>
      <c r="J157" s="195" t="s">
        <v>246</v>
      </c>
      <c r="K157" s="195" t="s">
        <v>247</v>
      </c>
      <c r="L157" s="166" t="s">
        <v>209</v>
      </c>
      <c r="M157" s="194" t="s">
        <v>134</v>
      </c>
      <c r="N157" s="194" t="s">
        <v>134</v>
      </c>
      <c r="O157" s="194" t="s">
        <v>134</v>
      </c>
      <c r="P157" s="282" t="s">
        <v>245</v>
      </c>
      <c r="Q157" s="283"/>
    </row>
    <row r="158" spans="2:17" s="26" customFormat="1" ht="45" x14ac:dyDescent="0.25">
      <c r="B158" s="312"/>
      <c r="C158" s="194" t="s">
        <v>228</v>
      </c>
      <c r="D158" s="194" t="s">
        <v>248</v>
      </c>
      <c r="E158" s="198">
        <v>33212840</v>
      </c>
      <c r="F158" s="194" t="s">
        <v>244</v>
      </c>
      <c r="G158" s="194" t="s">
        <v>249</v>
      </c>
      <c r="H158" s="199">
        <v>32129</v>
      </c>
      <c r="I158" s="194"/>
      <c r="J158" s="195" t="s">
        <v>250</v>
      </c>
      <c r="K158" s="195" t="s">
        <v>251</v>
      </c>
      <c r="L158" s="166" t="s">
        <v>64</v>
      </c>
      <c r="M158" s="194" t="s">
        <v>134</v>
      </c>
      <c r="N158" s="194" t="s">
        <v>134</v>
      </c>
      <c r="O158" s="194" t="s">
        <v>134</v>
      </c>
      <c r="P158" s="196"/>
      <c r="Q158" s="197"/>
    </row>
    <row r="159" spans="2:17" s="208" customFormat="1" ht="30.75" customHeight="1" x14ac:dyDescent="0.25">
      <c r="B159" s="312"/>
      <c r="C159" s="194" t="s">
        <v>228</v>
      </c>
      <c r="D159" s="195" t="s">
        <v>252</v>
      </c>
      <c r="E159" s="203">
        <v>27041897</v>
      </c>
      <c r="F159" s="175" t="s">
        <v>253</v>
      </c>
      <c r="G159" s="195" t="s">
        <v>234</v>
      </c>
      <c r="H159" s="205">
        <v>41073</v>
      </c>
      <c r="I159" s="206"/>
      <c r="J159" s="206" t="s">
        <v>254</v>
      </c>
      <c r="K159" s="207" t="s">
        <v>255</v>
      </c>
      <c r="L159" s="206" t="s">
        <v>64</v>
      </c>
      <c r="M159" s="175" t="s">
        <v>134</v>
      </c>
      <c r="N159" s="175" t="s">
        <v>134</v>
      </c>
      <c r="O159" s="175" t="s">
        <v>134</v>
      </c>
      <c r="P159" s="330"/>
      <c r="Q159" s="330"/>
    </row>
    <row r="160" spans="2:17" x14ac:dyDescent="0.25">
      <c r="B160" s="188"/>
      <c r="C160" s="89"/>
      <c r="D160" s="89"/>
      <c r="E160" s="89"/>
      <c r="F160" s="189"/>
      <c r="G160" s="89"/>
      <c r="H160" s="190"/>
      <c r="I160" s="191"/>
      <c r="J160" s="89"/>
      <c r="K160" s="192"/>
      <c r="L160" s="193"/>
      <c r="M160" s="189"/>
      <c r="N160" s="8"/>
      <c r="O160" s="189"/>
      <c r="P160" s="189"/>
      <c r="Q160" s="189"/>
    </row>
    <row r="161" spans="2:77" ht="15.75" thickBot="1" x14ac:dyDescent="0.3"/>
    <row r="162" spans="2:77" ht="27" thickBot="1" x14ac:dyDescent="0.3">
      <c r="B162" s="320" t="s">
        <v>35</v>
      </c>
      <c r="C162" s="321"/>
      <c r="D162" s="321"/>
      <c r="E162" s="321"/>
      <c r="F162" s="321"/>
      <c r="G162" s="321"/>
      <c r="H162" s="321"/>
      <c r="I162" s="321"/>
      <c r="J162" s="321"/>
      <c r="K162" s="321"/>
      <c r="L162" s="321"/>
      <c r="M162" s="321"/>
      <c r="N162" s="322"/>
    </row>
    <row r="164" spans="2:77" ht="21" x14ac:dyDescent="0.25">
      <c r="B164" s="254" t="s">
        <v>168</v>
      </c>
    </row>
    <row r="165" spans="2:77" x14ac:dyDescent="0.25">
      <c r="B165" s="285" t="s">
        <v>0</v>
      </c>
      <c r="C165" s="285" t="s">
        <v>36</v>
      </c>
      <c r="D165" s="285" t="s">
        <v>37</v>
      </c>
      <c r="E165" s="285" t="s">
        <v>114</v>
      </c>
      <c r="F165" s="285" t="s">
        <v>116</v>
      </c>
      <c r="G165" s="285" t="s">
        <v>117</v>
      </c>
      <c r="H165" s="285" t="s">
        <v>118</v>
      </c>
      <c r="I165" s="285" t="s">
        <v>115</v>
      </c>
      <c r="J165" s="296" t="s">
        <v>119</v>
      </c>
      <c r="K165" s="297"/>
      <c r="L165" s="298"/>
      <c r="M165" s="285" t="s">
        <v>123</v>
      </c>
      <c r="N165" s="285" t="s">
        <v>38</v>
      </c>
      <c r="O165" s="285" t="s">
        <v>39</v>
      </c>
      <c r="P165" s="287" t="s">
        <v>2</v>
      </c>
      <c r="Q165" s="288"/>
    </row>
    <row r="166" spans="2:77" s="26" customFormat="1" ht="45" x14ac:dyDescent="0.25">
      <c r="B166" s="286"/>
      <c r="C166" s="286"/>
      <c r="D166" s="286"/>
      <c r="E166" s="286"/>
      <c r="F166" s="286"/>
      <c r="G166" s="286"/>
      <c r="H166" s="286"/>
      <c r="I166" s="286"/>
      <c r="J166" s="113" t="s">
        <v>120</v>
      </c>
      <c r="K166" s="109" t="s">
        <v>121</v>
      </c>
      <c r="L166" s="113" t="s">
        <v>122</v>
      </c>
      <c r="M166" s="286"/>
      <c r="N166" s="286"/>
      <c r="O166" s="286"/>
      <c r="P166" s="289"/>
      <c r="Q166" s="290"/>
    </row>
    <row r="167" spans="2:77" s="215" customFormat="1" ht="40.5" customHeight="1" x14ac:dyDescent="0.25">
      <c r="B167" s="217" t="s">
        <v>196</v>
      </c>
      <c r="C167" s="210"/>
      <c r="D167" s="210"/>
      <c r="E167" s="211"/>
      <c r="F167" s="211"/>
      <c r="G167" s="210"/>
      <c r="H167" s="212"/>
      <c r="I167" s="213"/>
      <c r="J167" s="213"/>
      <c r="K167" s="209"/>
      <c r="L167" s="214"/>
      <c r="M167" s="211"/>
      <c r="N167" s="211"/>
      <c r="O167" s="211"/>
      <c r="P167" s="284"/>
      <c r="Q167" s="284"/>
    </row>
    <row r="168" spans="2:77" s="97" customFormat="1" ht="90" x14ac:dyDescent="0.25">
      <c r="B168" s="335" t="s">
        <v>256</v>
      </c>
      <c r="C168" s="67" t="s">
        <v>384</v>
      </c>
      <c r="D168" s="67" t="s">
        <v>260</v>
      </c>
      <c r="E168" s="219">
        <v>26884814</v>
      </c>
      <c r="F168" s="67" t="s">
        <v>258</v>
      </c>
      <c r="G168" s="67" t="s">
        <v>259</v>
      </c>
      <c r="H168" s="221">
        <v>39717</v>
      </c>
      <c r="I168" s="222"/>
      <c r="J168" s="67" t="s">
        <v>261</v>
      </c>
      <c r="K168" s="156" t="s">
        <v>262</v>
      </c>
      <c r="L168" s="156" t="s">
        <v>64</v>
      </c>
      <c r="M168" s="172" t="s">
        <v>134</v>
      </c>
      <c r="N168" s="172" t="s">
        <v>134</v>
      </c>
      <c r="O168" s="172" t="s">
        <v>135</v>
      </c>
      <c r="P168" s="315"/>
      <c r="Q168" s="316"/>
    </row>
    <row r="169" spans="2:77" s="97" customFormat="1" ht="60" x14ac:dyDescent="0.25">
      <c r="B169" s="336"/>
      <c r="C169" s="67" t="s">
        <v>384</v>
      </c>
      <c r="D169" s="67" t="s">
        <v>263</v>
      </c>
      <c r="E169" s="219">
        <v>7571261</v>
      </c>
      <c r="F169" s="172" t="s">
        <v>264</v>
      </c>
      <c r="G169" s="67" t="s">
        <v>265</v>
      </c>
      <c r="H169" s="221">
        <v>39602</v>
      </c>
      <c r="I169" s="222"/>
      <c r="J169" s="67" t="s">
        <v>266</v>
      </c>
      <c r="K169" s="156" t="s">
        <v>267</v>
      </c>
      <c r="L169" s="156" t="s">
        <v>64</v>
      </c>
      <c r="M169" s="172" t="s">
        <v>134</v>
      </c>
      <c r="N169" s="172" t="s">
        <v>134</v>
      </c>
      <c r="O169" s="172" t="s">
        <v>135</v>
      </c>
      <c r="P169" s="315"/>
      <c r="Q169" s="316"/>
    </row>
    <row r="170" spans="2:77" s="171" customFormat="1" ht="45" x14ac:dyDescent="0.25">
      <c r="B170" s="338" t="s">
        <v>268</v>
      </c>
      <c r="C170" s="67" t="s">
        <v>257</v>
      </c>
      <c r="D170" s="157" t="s">
        <v>270</v>
      </c>
      <c r="E170" s="202">
        <v>1081909913</v>
      </c>
      <c r="F170" s="171" t="s">
        <v>253</v>
      </c>
      <c r="G170" s="171" t="s">
        <v>271</v>
      </c>
      <c r="H170" s="220">
        <v>41544</v>
      </c>
      <c r="J170" s="157" t="s">
        <v>272</v>
      </c>
      <c r="K170" s="157" t="s">
        <v>273</v>
      </c>
      <c r="L170" s="171" t="s">
        <v>64</v>
      </c>
      <c r="M170" s="171" t="s">
        <v>134</v>
      </c>
      <c r="N170" s="171" t="s">
        <v>134</v>
      </c>
      <c r="O170" s="171" t="s">
        <v>134</v>
      </c>
      <c r="P170" s="323"/>
      <c r="Q170" s="324"/>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c r="BV170" s="37"/>
      <c r="BW170" s="37"/>
      <c r="BX170" s="37"/>
      <c r="BY170" s="37"/>
    </row>
    <row r="171" spans="2:77" s="172" customFormat="1" ht="45" x14ac:dyDescent="0.25">
      <c r="B171" s="339"/>
      <c r="C171" s="67" t="s">
        <v>257</v>
      </c>
      <c r="D171" s="67" t="s">
        <v>274</v>
      </c>
      <c r="E171" s="223">
        <v>19768399</v>
      </c>
      <c r="F171" s="172" t="s">
        <v>275</v>
      </c>
      <c r="G171" s="172" t="s">
        <v>234</v>
      </c>
      <c r="H171" s="224">
        <v>39946</v>
      </c>
      <c r="J171" s="67" t="s">
        <v>272</v>
      </c>
      <c r="K171" s="67" t="s">
        <v>276</v>
      </c>
      <c r="L171" s="172" t="s">
        <v>64</v>
      </c>
      <c r="M171" s="172" t="s">
        <v>134</v>
      </c>
      <c r="N171" s="172" t="s">
        <v>134</v>
      </c>
      <c r="O171" s="172" t="s">
        <v>134</v>
      </c>
      <c r="P171" s="315"/>
      <c r="Q171" s="316"/>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Q171" s="189"/>
      <c r="AR171" s="189"/>
      <c r="AS171" s="189"/>
      <c r="AT171" s="189"/>
      <c r="AU171" s="189"/>
      <c r="AV171" s="189"/>
      <c r="AW171" s="189"/>
      <c r="AX171" s="189"/>
      <c r="AY171" s="189"/>
      <c r="AZ171" s="189"/>
      <c r="BA171" s="189"/>
      <c r="BB171" s="189"/>
      <c r="BC171" s="189"/>
      <c r="BD171" s="189"/>
      <c r="BE171" s="189"/>
      <c r="BF171" s="189"/>
      <c r="BG171" s="189"/>
      <c r="BH171" s="189"/>
      <c r="BI171" s="189"/>
      <c r="BJ171" s="189"/>
      <c r="BK171" s="189"/>
      <c r="BL171" s="189"/>
      <c r="BM171" s="189"/>
      <c r="BN171" s="189"/>
      <c r="BO171" s="189"/>
      <c r="BP171" s="189"/>
      <c r="BQ171" s="189"/>
      <c r="BR171" s="189"/>
      <c r="BS171" s="189"/>
      <c r="BT171" s="189"/>
      <c r="BU171" s="189"/>
      <c r="BV171" s="189"/>
      <c r="BW171" s="189"/>
      <c r="BX171" s="189"/>
      <c r="BY171" s="189"/>
    </row>
    <row r="172" spans="2:77" s="211" customFormat="1" x14ac:dyDescent="0.25">
      <c r="B172" s="218" t="s">
        <v>269</v>
      </c>
      <c r="R172" s="226"/>
      <c r="S172" s="226"/>
      <c r="T172" s="226"/>
      <c r="U172" s="226"/>
      <c r="V172" s="226"/>
      <c r="W172" s="226"/>
      <c r="X172" s="226"/>
      <c r="Y172" s="226"/>
      <c r="Z172" s="226"/>
      <c r="AA172" s="226"/>
      <c r="AB172" s="226"/>
      <c r="AC172" s="226"/>
      <c r="AD172" s="226"/>
      <c r="AE172" s="226"/>
      <c r="AF172" s="226"/>
      <c r="AG172" s="226"/>
      <c r="AH172" s="226"/>
      <c r="AI172" s="226"/>
      <c r="AJ172" s="226"/>
      <c r="AK172" s="226"/>
      <c r="AL172" s="226"/>
      <c r="AM172" s="226"/>
      <c r="AN172" s="226"/>
      <c r="AO172" s="226"/>
      <c r="AP172" s="226"/>
      <c r="AQ172" s="226"/>
      <c r="AR172" s="226"/>
      <c r="AS172" s="226"/>
      <c r="AT172" s="226"/>
      <c r="AU172" s="226"/>
      <c r="AV172" s="226"/>
      <c r="AW172" s="226"/>
      <c r="AX172" s="226"/>
      <c r="AY172" s="226"/>
      <c r="AZ172" s="226"/>
      <c r="BA172" s="226"/>
      <c r="BB172" s="226"/>
      <c r="BC172" s="226"/>
      <c r="BD172" s="226"/>
      <c r="BE172" s="226"/>
      <c r="BF172" s="226"/>
      <c r="BG172" s="226"/>
      <c r="BH172" s="226"/>
      <c r="BI172" s="226"/>
      <c r="BJ172" s="226"/>
      <c r="BK172" s="226"/>
      <c r="BL172" s="226"/>
      <c r="BM172" s="226"/>
      <c r="BN172" s="226"/>
      <c r="BO172" s="226"/>
      <c r="BP172" s="226"/>
      <c r="BQ172" s="226"/>
      <c r="BR172" s="226"/>
      <c r="BS172" s="226"/>
      <c r="BT172" s="226"/>
      <c r="BU172" s="226"/>
      <c r="BV172" s="226"/>
      <c r="BW172" s="226"/>
      <c r="BX172" s="226"/>
      <c r="BY172" s="226"/>
    </row>
    <row r="173" spans="2:77" s="172" customFormat="1" ht="90" x14ac:dyDescent="0.25">
      <c r="B173" s="313" t="s">
        <v>256</v>
      </c>
      <c r="C173" s="172" t="s">
        <v>277</v>
      </c>
      <c r="D173" s="67" t="s">
        <v>278</v>
      </c>
      <c r="E173" s="223">
        <v>60267518</v>
      </c>
      <c r="F173" s="67" t="s">
        <v>279</v>
      </c>
      <c r="G173" s="172" t="s">
        <v>271</v>
      </c>
      <c r="H173" s="224">
        <v>39136</v>
      </c>
      <c r="J173" s="67" t="s">
        <v>280</v>
      </c>
      <c r="K173" s="67" t="s">
        <v>281</v>
      </c>
      <c r="L173" s="172" t="s">
        <v>64</v>
      </c>
      <c r="M173" s="172" t="s">
        <v>134</v>
      </c>
      <c r="N173" s="172" t="s">
        <v>134</v>
      </c>
      <c r="O173" s="172" t="s">
        <v>134</v>
      </c>
      <c r="P173" s="315"/>
      <c r="Q173" s="316"/>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c r="AO173" s="189"/>
      <c r="AP173" s="189"/>
      <c r="AQ173" s="189"/>
      <c r="AR173" s="189"/>
      <c r="AS173" s="189"/>
      <c r="AT173" s="189"/>
      <c r="AU173" s="189"/>
      <c r="AV173" s="189"/>
      <c r="AW173" s="189"/>
      <c r="AX173" s="189"/>
      <c r="AY173" s="189"/>
      <c r="AZ173" s="189"/>
      <c r="BA173" s="189"/>
      <c r="BB173" s="189"/>
      <c r="BC173" s="189"/>
      <c r="BD173" s="189"/>
      <c r="BE173" s="189"/>
      <c r="BF173" s="189"/>
      <c r="BG173" s="189"/>
      <c r="BH173" s="189"/>
      <c r="BI173" s="189"/>
      <c r="BJ173" s="189"/>
      <c r="BK173" s="189"/>
      <c r="BL173" s="189"/>
      <c r="BM173" s="189"/>
      <c r="BN173" s="189"/>
      <c r="BO173" s="189"/>
      <c r="BP173" s="189"/>
      <c r="BQ173" s="189"/>
      <c r="BR173" s="189"/>
      <c r="BS173" s="189"/>
      <c r="BT173" s="189"/>
      <c r="BU173" s="189"/>
      <c r="BV173" s="189"/>
      <c r="BW173" s="189"/>
      <c r="BX173" s="189"/>
      <c r="BY173" s="189"/>
    </row>
    <row r="174" spans="2:77" s="172" customFormat="1" ht="60" x14ac:dyDescent="0.25">
      <c r="B174" s="318"/>
      <c r="C174" s="172" t="s">
        <v>277</v>
      </c>
      <c r="D174" s="67" t="s">
        <v>282</v>
      </c>
      <c r="E174" s="223">
        <v>57443048</v>
      </c>
      <c r="F174" s="67" t="s">
        <v>284</v>
      </c>
      <c r="G174" s="172" t="s">
        <v>283</v>
      </c>
      <c r="H174" s="224">
        <v>38062</v>
      </c>
      <c r="J174" s="67" t="s">
        <v>285</v>
      </c>
      <c r="K174" s="67" t="s">
        <v>286</v>
      </c>
      <c r="L174" s="172" t="s">
        <v>64</v>
      </c>
      <c r="M174" s="172" t="s">
        <v>134</v>
      </c>
      <c r="N174" s="172" t="s">
        <v>134</v>
      </c>
      <c r="O174" s="172" t="s">
        <v>134</v>
      </c>
      <c r="P174" s="315"/>
      <c r="Q174" s="316"/>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c r="BB174" s="189"/>
      <c r="BC174" s="189"/>
      <c r="BD174" s="189"/>
      <c r="BE174" s="189"/>
      <c r="BF174" s="189"/>
      <c r="BG174" s="189"/>
      <c r="BH174" s="189"/>
      <c r="BI174" s="189"/>
      <c r="BJ174" s="189"/>
      <c r="BK174" s="189"/>
      <c r="BL174" s="189"/>
      <c r="BM174" s="189"/>
      <c r="BN174" s="189"/>
      <c r="BO174" s="189"/>
      <c r="BP174" s="189"/>
      <c r="BQ174" s="189"/>
      <c r="BR174" s="189"/>
      <c r="BS174" s="189"/>
      <c r="BT174" s="189"/>
      <c r="BU174" s="189"/>
      <c r="BV174" s="189"/>
      <c r="BW174" s="189"/>
      <c r="BX174" s="189"/>
      <c r="BY174" s="189"/>
    </row>
    <row r="175" spans="2:77" s="172" customFormat="1" ht="60" x14ac:dyDescent="0.25">
      <c r="B175" s="314"/>
      <c r="C175" s="172" t="s">
        <v>277</v>
      </c>
      <c r="D175" s="67" t="s">
        <v>287</v>
      </c>
      <c r="E175" s="172" t="s">
        <v>288</v>
      </c>
      <c r="F175" s="67" t="s">
        <v>284</v>
      </c>
      <c r="G175" s="172" t="s">
        <v>283</v>
      </c>
      <c r="H175" s="224">
        <v>37547</v>
      </c>
      <c r="J175" s="67" t="s">
        <v>289</v>
      </c>
      <c r="K175" s="67" t="s">
        <v>290</v>
      </c>
      <c r="L175" s="172" t="s">
        <v>64</v>
      </c>
      <c r="M175" s="172" t="s">
        <v>134</v>
      </c>
      <c r="N175" s="172" t="s">
        <v>134</v>
      </c>
      <c r="O175" s="172" t="s">
        <v>134</v>
      </c>
      <c r="P175" s="315"/>
      <c r="Q175" s="316"/>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Q175" s="189"/>
      <c r="AR175" s="189"/>
      <c r="AS175" s="189"/>
      <c r="AT175" s="189"/>
      <c r="AU175" s="189"/>
      <c r="AV175" s="189"/>
      <c r="AW175" s="189"/>
      <c r="AX175" s="189"/>
      <c r="AY175" s="189"/>
      <c r="AZ175" s="189"/>
      <c r="BA175" s="189"/>
      <c r="BB175" s="189"/>
      <c r="BC175" s="189"/>
      <c r="BD175" s="189"/>
      <c r="BE175" s="189"/>
      <c r="BF175" s="189"/>
      <c r="BG175" s="189"/>
      <c r="BH175" s="189"/>
      <c r="BI175" s="189"/>
      <c r="BJ175" s="189"/>
      <c r="BK175" s="189"/>
      <c r="BL175" s="189"/>
      <c r="BM175" s="189"/>
      <c r="BN175" s="189"/>
      <c r="BO175" s="189"/>
      <c r="BP175" s="189"/>
      <c r="BQ175" s="189"/>
      <c r="BR175" s="189"/>
      <c r="BS175" s="189"/>
      <c r="BT175" s="189"/>
      <c r="BU175" s="189"/>
      <c r="BV175" s="189"/>
      <c r="BW175" s="189"/>
      <c r="BX175" s="189"/>
      <c r="BY175" s="189"/>
    </row>
    <row r="176" spans="2:77" s="172" customFormat="1" ht="45" x14ac:dyDescent="0.25">
      <c r="B176" s="313" t="s">
        <v>291</v>
      </c>
      <c r="C176" s="172" t="s">
        <v>292</v>
      </c>
      <c r="D176" s="67" t="s">
        <v>293</v>
      </c>
      <c r="E176" s="223">
        <v>1045684209</v>
      </c>
      <c r="F176" s="172" t="s">
        <v>253</v>
      </c>
      <c r="G176" s="172" t="s">
        <v>294</v>
      </c>
      <c r="H176" s="224">
        <v>40935</v>
      </c>
      <c r="I176" s="172" t="s">
        <v>295</v>
      </c>
      <c r="J176" s="67" t="s">
        <v>297</v>
      </c>
      <c r="K176" s="67" t="s">
        <v>298</v>
      </c>
      <c r="L176" s="172" t="s">
        <v>64</v>
      </c>
      <c r="M176" s="172" t="s">
        <v>134</v>
      </c>
      <c r="N176" s="172" t="s">
        <v>134</v>
      </c>
      <c r="O176" s="172" t="s">
        <v>134</v>
      </c>
      <c r="P176" s="315"/>
      <c r="Q176" s="316"/>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Q176" s="189"/>
      <c r="AR176" s="189"/>
      <c r="AS176" s="189"/>
      <c r="AT176" s="189"/>
      <c r="AU176" s="189"/>
      <c r="AV176" s="189"/>
      <c r="AW176" s="189"/>
      <c r="AX176" s="189"/>
      <c r="AY176" s="189"/>
      <c r="AZ176" s="189"/>
      <c r="BA176" s="189"/>
      <c r="BB176" s="189"/>
      <c r="BC176" s="189"/>
      <c r="BD176" s="189"/>
      <c r="BE176" s="189"/>
      <c r="BF176" s="189"/>
      <c r="BG176" s="189"/>
      <c r="BH176" s="189"/>
      <c r="BI176" s="189"/>
      <c r="BJ176" s="189"/>
      <c r="BK176" s="189"/>
      <c r="BL176" s="189"/>
      <c r="BM176" s="189"/>
      <c r="BN176" s="189"/>
      <c r="BO176" s="189"/>
      <c r="BP176" s="189"/>
      <c r="BQ176" s="189"/>
      <c r="BR176" s="189"/>
      <c r="BS176" s="189"/>
      <c r="BT176" s="189"/>
      <c r="BU176" s="189"/>
      <c r="BV176" s="189"/>
      <c r="BW176" s="189"/>
      <c r="BX176" s="189"/>
      <c r="BY176" s="189"/>
    </row>
    <row r="177" spans="2:77" s="172" customFormat="1" ht="45" x14ac:dyDescent="0.25">
      <c r="B177" s="318"/>
      <c r="C177" s="172" t="s">
        <v>292</v>
      </c>
      <c r="D177" s="67" t="s">
        <v>296</v>
      </c>
      <c r="E177" s="223">
        <v>1079912429</v>
      </c>
      <c r="F177" s="172" t="s">
        <v>205</v>
      </c>
      <c r="G177" s="172" t="s">
        <v>299</v>
      </c>
      <c r="H177" s="224">
        <v>40389</v>
      </c>
      <c r="I177" s="172" t="s">
        <v>300</v>
      </c>
      <c r="J177" s="67" t="s">
        <v>302</v>
      </c>
      <c r="K177" s="67" t="s">
        <v>303</v>
      </c>
      <c r="L177" s="172" t="s">
        <v>64</v>
      </c>
      <c r="M177" s="172" t="s">
        <v>134</v>
      </c>
      <c r="N177" s="172" t="s">
        <v>134</v>
      </c>
      <c r="O177" s="172" t="s">
        <v>134</v>
      </c>
      <c r="P177" s="343"/>
      <c r="Q177" s="344"/>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Q177" s="189"/>
      <c r="AR177" s="189"/>
      <c r="AS177" s="189"/>
      <c r="AT177" s="189"/>
      <c r="AU177" s="189"/>
      <c r="AV177" s="189"/>
      <c r="AW177" s="189"/>
      <c r="AX177" s="189"/>
      <c r="AY177" s="189"/>
      <c r="AZ177" s="189"/>
      <c r="BA177" s="189"/>
      <c r="BB177" s="189"/>
      <c r="BC177" s="189"/>
      <c r="BD177" s="189"/>
      <c r="BE177" s="189"/>
      <c r="BF177" s="189"/>
      <c r="BG177" s="189"/>
      <c r="BH177" s="189"/>
      <c r="BI177" s="189"/>
      <c r="BJ177" s="189"/>
      <c r="BK177" s="189"/>
      <c r="BL177" s="189"/>
      <c r="BM177" s="189"/>
      <c r="BN177" s="189"/>
      <c r="BO177" s="189"/>
      <c r="BP177" s="189"/>
      <c r="BQ177" s="189"/>
      <c r="BR177" s="189"/>
      <c r="BS177" s="189"/>
      <c r="BT177" s="189"/>
      <c r="BU177" s="189"/>
      <c r="BV177" s="189"/>
      <c r="BW177" s="189"/>
      <c r="BX177" s="189"/>
      <c r="BY177" s="189"/>
    </row>
    <row r="178" spans="2:77" s="172" customFormat="1" ht="45" x14ac:dyDescent="0.25">
      <c r="B178" s="318"/>
      <c r="C178" s="172" t="s">
        <v>292</v>
      </c>
      <c r="D178" s="67" t="s">
        <v>301</v>
      </c>
      <c r="E178" s="223">
        <v>1043605014</v>
      </c>
      <c r="F178" s="172" t="s">
        <v>205</v>
      </c>
      <c r="G178" s="172" t="s">
        <v>299</v>
      </c>
      <c r="H178" s="224">
        <v>40935</v>
      </c>
      <c r="J178" s="172" t="s">
        <v>254</v>
      </c>
      <c r="K178" s="67" t="s">
        <v>304</v>
      </c>
      <c r="L178" s="172" t="s">
        <v>64</v>
      </c>
      <c r="M178" s="172" t="s">
        <v>134</v>
      </c>
      <c r="N178" s="172" t="s">
        <v>134</v>
      </c>
      <c r="O178" s="172" t="s">
        <v>134</v>
      </c>
      <c r="P178" s="342"/>
      <c r="Q178" s="342"/>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Q178" s="189"/>
      <c r="AR178" s="189"/>
      <c r="AS178" s="189"/>
      <c r="AT178" s="189"/>
      <c r="AU178" s="189"/>
      <c r="AV178" s="189"/>
      <c r="AW178" s="189"/>
      <c r="AX178" s="189"/>
      <c r="AY178" s="189"/>
      <c r="AZ178" s="189"/>
      <c r="BA178" s="189"/>
      <c r="BB178" s="189"/>
      <c r="BC178" s="189"/>
      <c r="BD178" s="189"/>
      <c r="BE178" s="189"/>
      <c r="BF178" s="189"/>
      <c r="BG178" s="189"/>
      <c r="BH178" s="189"/>
      <c r="BI178" s="189"/>
      <c r="BJ178" s="189"/>
      <c r="BK178" s="189"/>
      <c r="BL178" s="189"/>
      <c r="BM178" s="189"/>
      <c r="BN178" s="189"/>
      <c r="BO178" s="189"/>
      <c r="BP178" s="189"/>
      <c r="BQ178" s="189"/>
      <c r="BR178" s="189"/>
      <c r="BS178" s="189"/>
      <c r="BT178" s="189"/>
      <c r="BU178" s="189"/>
      <c r="BV178" s="189"/>
      <c r="BW178" s="189"/>
      <c r="BX178" s="189"/>
      <c r="BY178" s="189"/>
    </row>
    <row r="179" spans="2:77" s="172" customFormat="1" ht="70.5" customHeight="1" x14ac:dyDescent="0.25">
      <c r="B179" s="318"/>
      <c r="C179" s="172" t="s">
        <v>292</v>
      </c>
      <c r="D179" s="172" t="s">
        <v>305</v>
      </c>
      <c r="E179" s="223">
        <v>85471939</v>
      </c>
      <c r="F179" s="172" t="s">
        <v>205</v>
      </c>
      <c r="J179" s="67" t="s">
        <v>307</v>
      </c>
      <c r="K179" s="225" t="s">
        <v>308</v>
      </c>
      <c r="L179" s="172" t="s">
        <v>65</v>
      </c>
      <c r="M179" s="172" t="s">
        <v>134</v>
      </c>
      <c r="N179" s="172" t="s">
        <v>134</v>
      </c>
      <c r="O179" s="172" t="s">
        <v>134</v>
      </c>
      <c r="P179" s="342" t="s">
        <v>381</v>
      </c>
      <c r="Q179" s="342"/>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c r="AO179" s="189"/>
      <c r="AP179" s="189"/>
      <c r="AQ179" s="189"/>
      <c r="AR179" s="189"/>
      <c r="AS179" s="189"/>
      <c r="AT179" s="189"/>
      <c r="AU179" s="189"/>
      <c r="AV179" s="189"/>
      <c r="AW179" s="189"/>
      <c r="AX179" s="189"/>
      <c r="AY179" s="189"/>
      <c r="AZ179" s="189"/>
      <c r="BA179" s="189"/>
      <c r="BB179" s="189"/>
      <c r="BC179" s="189"/>
      <c r="BD179" s="189"/>
      <c r="BE179" s="189"/>
      <c r="BF179" s="189"/>
      <c r="BG179" s="189"/>
      <c r="BH179" s="189"/>
      <c r="BI179" s="189"/>
      <c r="BJ179" s="189"/>
      <c r="BK179" s="189"/>
      <c r="BL179" s="189"/>
      <c r="BM179" s="189"/>
      <c r="BN179" s="189"/>
      <c r="BO179" s="189"/>
      <c r="BP179" s="189"/>
      <c r="BQ179" s="189"/>
      <c r="BR179" s="189"/>
      <c r="BS179" s="189"/>
      <c r="BT179" s="189"/>
      <c r="BU179" s="189"/>
      <c r="BV179" s="189"/>
      <c r="BW179" s="189"/>
      <c r="BX179" s="189"/>
      <c r="BY179" s="189"/>
    </row>
    <row r="180" spans="2:77" s="172" customFormat="1" ht="45" x14ac:dyDescent="0.25">
      <c r="B180" s="318"/>
      <c r="C180" s="172" t="s">
        <v>292</v>
      </c>
      <c r="D180" s="172" t="s">
        <v>309</v>
      </c>
      <c r="E180" s="223">
        <v>30088347</v>
      </c>
      <c r="F180" s="172" t="s">
        <v>205</v>
      </c>
      <c r="G180" s="172" t="s">
        <v>299</v>
      </c>
      <c r="H180" s="224">
        <v>39661</v>
      </c>
      <c r="J180" s="67" t="s">
        <v>310</v>
      </c>
      <c r="K180" s="67" t="s">
        <v>311</v>
      </c>
      <c r="L180" s="172" t="s">
        <v>64</v>
      </c>
      <c r="M180" s="172" t="s">
        <v>134</v>
      </c>
      <c r="N180" s="172" t="s">
        <v>134</v>
      </c>
      <c r="O180" s="172" t="s">
        <v>134</v>
      </c>
      <c r="P180" s="327"/>
      <c r="Q180" s="327"/>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c r="AO180" s="189"/>
      <c r="AP180" s="189"/>
      <c r="AQ180" s="189"/>
      <c r="AR180" s="189"/>
      <c r="AS180" s="189"/>
      <c r="AT180" s="189"/>
      <c r="AU180" s="189"/>
      <c r="AV180" s="189"/>
      <c r="AW180" s="189"/>
      <c r="AX180" s="189"/>
      <c r="AY180" s="189"/>
      <c r="AZ180" s="189"/>
      <c r="BA180" s="189"/>
      <c r="BB180" s="189"/>
      <c r="BC180" s="189"/>
      <c r="BD180" s="189"/>
      <c r="BE180" s="189"/>
      <c r="BF180" s="189"/>
      <c r="BG180" s="189"/>
      <c r="BH180" s="189"/>
      <c r="BI180" s="189"/>
      <c r="BJ180" s="189"/>
      <c r="BK180" s="189"/>
      <c r="BL180" s="189"/>
      <c r="BM180" s="189"/>
      <c r="BN180" s="189"/>
      <c r="BO180" s="189"/>
      <c r="BP180" s="189"/>
      <c r="BQ180" s="189"/>
      <c r="BR180" s="189"/>
      <c r="BS180" s="189"/>
      <c r="BT180" s="189"/>
      <c r="BU180" s="189"/>
      <c r="BV180" s="189"/>
      <c r="BW180" s="189"/>
      <c r="BX180" s="189"/>
      <c r="BY180" s="189"/>
    </row>
    <row r="181" spans="2:77" s="172" customFormat="1" ht="49.5" customHeight="1" x14ac:dyDescent="0.25">
      <c r="B181" s="314"/>
      <c r="C181" s="172" t="s">
        <v>292</v>
      </c>
      <c r="D181" s="172" t="s">
        <v>312</v>
      </c>
      <c r="E181" s="223">
        <v>1140835453</v>
      </c>
      <c r="F181" s="172" t="s">
        <v>205</v>
      </c>
      <c r="G181" s="172" t="s">
        <v>313</v>
      </c>
      <c r="H181" s="224">
        <v>41479</v>
      </c>
      <c r="I181" s="67"/>
      <c r="J181" s="67" t="s">
        <v>314</v>
      </c>
      <c r="K181" s="67" t="s">
        <v>315</v>
      </c>
      <c r="L181" s="67" t="s">
        <v>64</v>
      </c>
      <c r="M181" s="172" t="s">
        <v>134</v>
      </c>
      <c r="N181" s="172" t="s">
        <v>134</v>
      </c>
      <c r="O181" s="172" t="s">
        <v>134</v>
      </c>
      <c r="P181" s="327"/>
      <c r="Q181" s="327"/>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c r="BB181" s="189"/>
      <c r="BC181" s="189"/>
      <c r="BD181" s="189"/>
      <c r="BE181" s="189"/>
      <c r="BF181" s="189"/>
      <c r="BG181" s="189"/>
      <c r="BH181" s="189"/>
      <c r="BI181" s="189"/>
      <c r="BJ181" s="189"/>
      <c r="BK181" s="189"/>
      <c r="BL181" s="189"/>
      <c r="BM181" s="189"/>
      <c r="BN181" s="189"/>
      <c r="BO181" s="189"/>
      <c r="BP181" s="189"/>
      <c r="BQ181" s="189"/>
      <c r="BR181" s="189"/>
      <c r="BS181" s="189"/>
      <c r="BT181" s="189"/>
      <c r="BU181" s="189"/>
      <c r="BV181" s="189"/>
      <c r="BW181" s="189"/>
      <c r="BX181" s="189"/>
      <c r="BY181" s="189"/>
    </row>
    <row r="183" spans="2:77" ht="15.75" thickBot="1" x14ac:dyDescent="0.3"/>
    <row r="184" spans="2:77" ht="27" thickBot="1" x14ac:dyDescent="0.3">
      <c r="B184" s="320" t="s">
        <v>42</v>
      </c>
      <c r="C184" s="294"/>
      <c r="D184" s="294"/>
      <c r="E184" s="294"/>
      <c r="F184" s="294"/>
      <c r="G184" s="294"/>
      <c r="H184" s="294"/>
      <c r="I184" s="294"/>
      <c r="J184" s="294"/>
      <c r="K184" s="294"/>
      <c r="L184" s="294"/>
      <c r="M184" s="294"/>
      <c r="N184" s="295"/>
    </row>
    <row r="186" spans="2:77" ht="21" x14ac:dyDescent="0.25">
      <c r="B186" s="254" t="s">
        <v>167</v>
      </c>
    </row>
    <row r="187" spans="2:77" ht="46.15" customHeight="1" x14ac:dyDescent="0.25">
      <c r="B187" s="61" t="s">
        <v>31</v>
      </c>
      <c r="C187" s="61" t="s">
        <v>43</v>
      </c>
      <c r="D187" s="296" t="s">
        <v>2</v>
      </c>
      <c r="E187" s="298"/>
    </row>
    <row r="188" spans="2:77" ht="46.9" customHeight="1" x14ac:dyDescent="0.25">
      <c r="B188" s="62" t="s">
        <v>124</v>
      </c>
      <c r="C188" s="204" t="s">
        <v>371</v>
      </c>
      <c r="D188" s="327"/>
      <c r="E188" s="327"/>
    </row>
    <row r="189" spans="2:77" ht="15.75" thickBot="1" x14ac:dyDescent="0.3"/>
    <row r="190" spans="2:77" ht="27" thickBot="1" x14ac:dyDescent="0.3">
      <c r="B190" s="320" t="s">
        <v>42</v>
      </c>
      <c r="C190" s="294"/>
      <c r="D190" s="294"/>
      <c r="E190" s="294"/>
      <c r="F190" s="294"/>
      <c r="G190" s="294"/>
      <c r="H190" s="294"/>
      <c r="I190" s="294"/>
      <c r="J190" s="294"/>
      <c r="K190" s="294"/>
      <c r="L190" s="294"/>
      <c r="M190" s="294"/>
      <c r="N190" s="295"/>
    </row>
    <row r="192" spans="2:77" ht="21" x14ac:dyDescent="0.25">
      <c r="B192" s="254" t="s">
        <v>168</v>
      </c>
    </row>
    <row r="193" spans="1:17" ht="30" x14ac:dyDescent="0.25">
      <c r="B193" s="61" t="s">
        <v>31</v>
      </c>
      <c r="C193" s="61" t="s">
        <v>43</v>
      </c>
      <c r="D193" s="296" t="s">
        <v>2</v>
      </c>
      <c r="E193" s="298"/>
    </row>
    <row r="194" spans="1:17" x14ac:dyDescent="0.25">
      <c r="B194" s="62" t="s">
        <v>124</v>
      </c>
      <c r="C194" s="204" t="s">
        <v>371</v>
      </c>
      <c r="D194" s="327"/>
      <c r="E194" s="327"/>
    </row>
    <row r="195" spans="1:17" ht="26.25" x14ac:dyDescent="0.25">
      <c r="B195" s="325" t="s">
        <v>58</v>
      </c>
      <c r="C195" s="326"/>
      <c r="D195" s="326"/>
      <c r="E195" s="326"/>
      <c r="F195" s="326"/>
      <c r="G195" s="326"/>
      <c r="H195" s="326"/>
      <c r="I195" s="326"/>
      <c r="J195" s="326"/>
      <c r="K195" s="326"/>
      <c r="L195" s="326"/>
      <c r="M195" s="326"/>
      <c r="N195" s="326"/>
      <c r="O195" s="326"/>
      <c r="P195" s="326"/>
    </row>
    <row r="197" spans="1:17" ht="15.75" thickBot="1" x14ac:dyDescent="0.3"/>
    <row r="198" spans="1:17" ht="27" thickBot="1" x14ac:dyDescent="0.3">
      <c r="B198" s="320" t="s">
        <v>50</v>
      </c>
      <c r="C198" s="294"/>
      <c r="D198" s="294"/>
      <c r="E198" s="294"/>
      <c r="F198" s="294"/>
      <c r="G198" s="294"/>
      <c r="H198" s="294"/>
      <c r="I198" s="294"/>
      <c r="J198" s="294"/>
      <c r="K198" s="294"/>
      <c r="L198" s="294"/>
      <c r="M198" s="294"/>
      <c r="N198" s="295"/>
    </row>
    <row r="200" spans="1:17" ht="21.75" thickBot="1" x14ac:dyDescent="0.3">
      <c r="B200" s="254" t="s">
        <v>169</v>
      </c>
      <c r="M200" s="59"/>
      <c r="N200" s="59"/>
    </row>
    <row r="201" spans="1:17" s="97" customFormat="1" ht="109.5" customHeight="1" x14ac:dyDescent="0.25">
      <c r="B201" s="255" t="s">
        <v>143</v>
      </c>
      <c r="C201" s="107" t="s">
        <v>144</v>
      </c>
      <c r="D201" s="107" t="s">
        <v>145</v>
      </c>
      <c r="E201" s="107" t="s">
        <v>41</v>
      </c>
      <c r="F201" s="107" t="s">
        <v>21</v>
      </c>
      <c r="G201" s="107" t="s">
        <v>101</v>
      </c>
      <c r="H201" s="107" t="s">
        <v>16</v>
      </c>
      <c r="I201" s="107" t="s">
        <v>9</v>
      </c>
      <c r="J201" s="107" t="s">
        <v>29</v>
      </c>
      <c r="K201" s="107" t="s">
        <v>56</v>
      </c>
      <c r="L201" s="107" t="s">
        <v>19</v>
      </c>
      <c r="M201" s="93" t="s">
        <v>25</v>
      </c>
      <c r="N201" s="107" t="s">
        <v>146</v>
      </c>
      <c r="O201" s="107" t="s">
        <v>34</v>
      </c>
      <c r="P201" s="108" t="s">
        <v>10</v>
      </c>
      <c r="Q201" s="108" t="s">
        <v>18</v>
      </c>
    </row>
    <row r="202" spans="1:17" s="102" customFormat="1" ht="45" x14ac:dyDescent="0.25">
      <c r="A202" s="42">
        <v>1</v>
      </c>
      <c r="B202" s="103" t="s">
        <v>157</v>
      </c>
      <c r="C202" s="103" t="s">
        <v>157</v>
      </c>
      <c r="D202" s="103" t="s">
        <v>161</v>
      </c>
      <c r="E202" s="153">
        <v>27</v>
      </c>
      <c r="F202" s="100" t="s">
        <v>134</v>
      </c>
      <c r="G202" s="145" t="s">
        <v>162</v>
      </c>
      <c r="H202" s="106">
        <v>40557</v>
      </c>
      <c r="I202" s="101">
        <v>40908</v>
      </c>
      <c r="J202" s="101" t="s">
        <v>135</v>
      </c>
      <c r="K202" s="179">
        <v>11</v>
      </c>
      <c r="L202" s="179">
        <v>0</v>
      </c>
      <c r="M202" s="179">
        <v>1198</v>
      </c>
      <c r="N202" s="92" t="s">
        <v>162</v>
      </c>
      <c r="O202" s="24">
        <v>721093531</v>
      </c>
      <c r="P202" s="24">
        <v>68</v>
      </c>
      <c r="Q202" s="146"/>
    </row>
    <row r="203" spans="1:17" s="102" customFormat="1" ht="45" x14ac:dyDescent="0.25">
      <c r="A203" s="42">
        <f>+A202+1</f>
        <v>2</v>
      </c>
      <c r="B203" s="103" t="s">
        <v>157</v>
      </c>
      <c r="C203" s="103" t="s">
        <v>157</v>
      </c>
      <c r="D203" s="103" t="s">
        <v>161</v>
      </c>
      <c r="E203" s="179">
        <v>129</v>
      </c>
      <c r="F203" s="100" t="s">
        <v>134</v>
      </c>
      <c r="G203" s="100" t="s">
        <v>162</v>
      </c>
      <c r="H203" s="106">
        <v>40205</v>
      </c>
      <c r="I203" s="101">
        <v>40543</v>
      </c>
      <c r="J203" s="101" t="s">
        <v>135</v>
      </c>
      <c r="K203" s="179">
        <v>11</v>
      </c>
      <c r="L203" s="179">
        <v>0</v>
      </c>
      <c r="M203" s="179">
        <v>1189</v>
      </c>
      <c r="N203" s="92" t="s">
        <v>164</v>
      </c>
      <c r="O203" s="24">
        <v>691048056</v>
      </c>
      <c r="P203" s="24">
        <v>69</v>
      </c>
      <c r="Q203" s="146"/>
    </row>
    <row r="204" spans="1:17" s="102" customFormat="1" x14ac:dyDescent="0.25">
      <c r="A204" s="42"/>
      <c r="B204" s="45" t="s">
        <v>15</v>
      </c>
      <c r="C204" s="104"/>
      <c r="D204" s="103"/>
      <c r="E204" s="99"/>
      <c r="F204" s="100"/>
      <c r="G204" s="100"/>
      <c r="H204" s="100"/>
      <c r="I204" s="101"/>
      <c r="J204" s="101"/>
      <c r="K204" s="105">
        <f>SUM(K202:K203)</f>
        <v>22</v>
      </c>
      <c r="L204" s="105">
        <f>SUM(L202:L203)</f>
        <v>0</v>
      </c>
      <c r="M204" s="180">
        <f>SUM(M202:M203)</f>
        <v>2387</v>
      </c>
      <c r="N204" s="105">
        <f>SUM(N202:N203)</f>
        <v>0</v>
      </c>
      <c r="O204" s="24"/>
      <c r="P204" s="24"/>
      <c r="Q204" s="147"/>
    </row>
    <row r="205" spans="1:17" x14ac:dyDescent="0.25">
      <c r="B205" s="26"/>
      <c r="C205" s="26"/>
      <c r="D205" s="26"/>
      <c r="E205" s="27"/>
      <c r="F205" s="26"/>
      <c r="G205" s="26"/>
      <c r="H205" s="26"/>
      <c r="I205" s="26"/>
      <c r="J205" s="26"/>
      <c r="K205" s="26"/>
      <c r="L205" s="26"/>
      <c r="M205" s="26"/>
      <c r="N205" s="26"/>
      <c r="O205" s="26"/>
      <c r="P205" s="26"/>
    </row>
    <row r="206" spans="1:17" ht="18.75" x14ac:dyDescent="0.25">
      <c r="B206" s="54" t="s">
        <v>30</v>
      </c>
      <c r="C206" s="66">
        <f>+K204</f>
        <v>22</v>
      </c>
      <c r="H206" s="28"/>
      <c r="I206" s="28"/>
      <c r="J206" s="28"/>
      <c r="K206" s="28"/>
      <c r="L206" s="28"/>
      <c r="M206" s="28"/>
      <c r="N206" s="26"/>
      <c r="O206" s="26"/>
      <c r="P206" s="26"/>
    </row>
    <row r="207" spans="1:17" ht="19.5" thickBot="1" x14ac:dyDescent="0.3">
      <c r="B207" s="177"/>
      <c r="C207" s="178"/>
      <c r="H207" s="28"/>
      <c r="I207" s="28"/>
      <c r="J207" s="28"/>
      <c r="K207" s="28"/>
      <c r="L207" s="28"/>
      <c r="M207" s="28"/>
      <c r="N207" s="26"/>
      <c r="O207" s="26"/>
      <c r="P207" s="26"/>
    </row>
    <row r="208" spans="1:17" ht="37.15" customHeight="1" thickBot="1" x14ac:dyDescent="0.3">
      <c r="B208" s="69" t="s">
        <v>45</v>
      </c>
      <c r="C208" s="70" t="s">
        <v>46</v>
      </c>
      <c r="D208" s="69" t="s">
        <v>47</v>
      </c>
      <c r="E208" s="70" t="s">
        <v>51</v>
      </c>
    </row>
    <row r="209" spans="1:17" ht="41.45" customHeight="1" x14ac:dyDescent="0.25">
      <c r="B209" s="60" t="s">
        <v>125</v>
      </c>
      <c r="C209" s="63">
        <v>20</v>
      </c>
      <c r="D209" s="63"/>
      <c r="E209" s="317">
        <f>+D209+D210+D211</f>
        <v>40</v>
      </c>
    </row>
    <row r="210" spans="1:17" x14ac:dyDescent="0.25">
      <c r="B210" s="60" t="s">
        <v>126</v>
      </c>
      <c r="C210" s="167">
        <v>30</v>
      </c>
      <c r="D210" s="164">
        <v>0</v>
      </c>
      <c r="E210" s="318"/>
    </row>
    <row r="211" spans="1:17" ht="15.75" thickBot="1" x14ac:dyDescent="0.3">
      <c r="B211" s="60" t="s">
        <v>127</v>
      </c>
      <c r="C211" s="65">
        <v>40</v>
      </c>
      <c r="D211" s="65">
        <v>40</v>
      </c>
      <c r="E211" s="319"/>
    </row>
    <row r="212" spans="1:17" ht="18.75" x14ac:dyDescent="0.25">
      <c r="B212" s="177"/>
      <c r="C212" s="239"/>
      <c r="H212" s="28"/>
      <c r="I212" s="28"/>
      <c r="J212" s="28"/>
      <c r="K212" s="28"/>
      <c r="L212" s="28"/>
      <c r="M212" s="28"/>
      <c r="N212" s="26"/>
      <c r="O212" s="26"/>
      <c r="P212" s="26"/>
    </row>
    <row r="213" spans="1:17" ht="18.75" x14ac:dyDescent="0.25">
      <c r="B213" s="177"/>
      <c r="C213" s="239"/>
      <c r="H213" s="28"/>
      <c r="I213" s="28"/>
      <c r="J213" s="28"/>
      <c r="K213" s="28"/>
      <c r="L213" s="28"/>
      <c r="M213" s="28"/>
      <c r="N213" s="26"/>
      <c r="O213" s="26"/>
      <c r="P213" s="26"/>
    </row>
    <row r="214" spans="1:17" ht="18.75" x14ac:dyDescent="0.25">
      <c r="B214" s="177"/>
      <c r="C214" s="239"/>
      <c r="H214" s="28"/>
      <c r="I214" s="28"/>
      <c r="J214" s="28"/>
      <c r="K214" s="28"/>
      <c r="L214" s="28"/>
      <c r="M214" s="28"/>
      <c r="N214" s="26"/>
      <c r="O214" s="26"/>
      <c r="P214" s="26"/>
    </row>
    <row r="215" spans="1:17" ht="21.75" thickBot="1" x14ac:dyDescent="0.3">
      <c r="B215" s="254" t="s">
        <v>168</v>
      </c>
      <c r="M215" s="59"/>
      <c r="N215" s="59"/>
    </row>
    <row r="216" spans="1:17" s="97" customFormat="1" ht="109.5" customHeight="1" x14ac:dyDescent="0.25">
      <c r="B216" s="255" t="s">
        <v>143</v>
      </c>
      <c r="C216" s="107" t="s">
        <v>144</v>
      </c>
      <c r="D216" s="107" t="s">
        <v>145</v>
      </c>
      <c r="E216" s="107" t="s">
        <v>41</v>
      </c>
      <c r="F216" s="107" t="s">
        <v>21</v>
      </c>
      <c r="G216" s="107" t="s">
        <v>101</v>
      </c>
      <c r="H216" s="107" t="s">
        <v>16</v>
      </c>
      <c r="I216" s="107" t="s">
        <v>9</v>
      </c>
      <c r="J216" s="107" t="s">
        <v>29</v>
      </c>
      <c r="K216" s="107" t="s">
        <v>56</v>
      </c>
      <c r="L216" s="107" t="s">
        <v>19</v>
      </c>
      <c r="M216" s="93" t="s">
        <v>25</v>
      </c>
      <c r="N216" s="107" t="s">
        <v>146</v>
      </c>
      <c r="O216" s="107" t="s">
        <v>34</v>
      </c>
      <c r="P216" s="159" t="s">
        <v>10</v>
      </c>
      <c r="Q216" s="159" t="s">
        <v>18</v>
      </c>
    </row>
    <row r="217" spans="1:17" s="102" customFormat="1" ht="45" x14ac:dyDescent="0.25">
      <c r="A217" s="42">
        <v>1</v>
      </c>
      <c r="B217" s="103" t="s">
        <v>157</v>
      </c>
      <c r="C217" s="103" t="s">
        <v>157</v>
      </c>
      <c r="D217" s="103" t="s">
        <v>161</v>
      </c>
      <c r="E217" s="179">
        <v>1</v>
      </c>
      <c r="F217" s="100" t="s">
        <v>134</v>
      </c>
      <c r="G217" s="145" t="s">
        <v>162</v>
      </c>
      <c r="H217" s="106">
        <v>40557</v>
      </c>
      <c r="I217" s="101">
        <v>40908</v>
      </c>
      <c r="J217" s="101" t="s">
        <v>135</v>
      </c>
      <c r="K217" s="179">
        <v>11</v>
      </c>
      <c r="L217" s="179">
        <v>0</v>
      </c>
      <c r="M217" s="179">
        <v>120</v>
      </c>
      <c r="N217" s="92" t="s">
        <v>162</v>
      </c>
      <c r="O217" s="24">
        <v>74479450</v>
      </c>
      <c r="P217" s="24">
        <v>296</v>
      </c>
      <c r="Q217" s="146"/>
    </row>
    <row r="218" spans="1:17" s="102" customFormat="1" ht="45" x14ac:dyDescent="0.25">
      <c r="A218" s="42">
        <f>+A217+1</f>
        <v>2</v>
      </c>
      <c r="B218" s="103" t="s">
        <v>157</v>
      </c>
      <c r="C218" s="103" t="s">
        <v>157</v>
      </c>
      <c r="D218" s="103" t="s">
        <v>161</v>
      </c>
      <c r="E218" s="179">
        <v>150</v>
      </c>
      <c r="F218" s="100" t="s">
        <v>134</v>
      </c>
      <c r="G218" s="100" t="s">
        <v>162</v>
      </c>
      <c r="H218" s="106">
        <v>40205</v>
      </c>
      <c r="I218" s="101">
        <v>40543</v>
      </c>
      <c r="J218" s="101" t="s">
        <v>135</v>
      </c>
      <c r="K218" s="179">
        <v>11</v>
      </c>
      <c r="L218" s="179">
        <v>0</v>
      </c>
      <c r="M218" s="179">
        <v>120</v>
      </c>
      <c r="N218" s="92" t="s">
        <v>162</v>
      </c>
      <c r="O218" s="24">
        <v>70056540</v>
      </c>
      <c r="P218" s="24">
        <v>297</v>
      </c>
      <c r="Q218" s="146"/>
    </row>
    <row r="219" spans="1:17" s="102" customFormat="1" x14ac:dyDescent="0.25">
      <c r="A219" s="42"/>
      <c r="B219" s="45" t="s">
        <v>15</v>
      </c>
      <c r="C219" s="104"/>
      <c r="D219" s="103"/>
      <c r="E219" s="99"/>
      <c r="F219" s="100"/>
      <c r="G219" s="100"/>
      <c r="H219" s="100"/>
      <c r="I219" s="101"/>
      <c r="J219" s="101"/>
      <c r="K219" s="105">
        <f>SUM(K217:K218)</f>
        <v>22</v>
      </c>
      <c r="L219" s="105">
        <f>SUM(L217:L218)</f>
        <v>0</v>
      </c>
      <c r="M219" s="180">
        <f>SUM(M217:M218)</f>
        <v>240</v>
      </c>
      <c r="N219" s="105">
        <f>SUM(N217:N218)</f>
        <v>0</v>
      </c>
      <c r="O219" s="24"/>
      <c r="P219" s="24"/>
      <c r="Q219" s="147"/>
    </row>
    <row r="220" spans="1:17" x14ac:dyDescent="0.25">
      <c r="B220" s="26"/>
      <c r="C220" s="26"/>
      <c r="D220" s="26"/>
      <c r="E220" s="27"/>
      <c r="F220" s="26"/>
      <c r="G220" s="26"/>
      <c r="H220" s="26"/>
      <c r="I220" s="26"/>
      <c r="J220" s="26"/>
      <c r="K220" s="26"/>
      <c r="L220" s="26"/>
      <c r="M220" s="26"/>
      <c r="N220" s="26"/>
      <c r="O220" s="26"/>
      <c r="P220" s="26"/>
    </row>
    <row r="221" spans="1:17" ht="18.75" x14ac:dyDescent="0.25">
      <c r="B221" s="54" t="s">
        <v>30</v>
      </c>
      <c r="C221" s="66">
        <f>+K219</f>
        <v>22</v>
      </c>
      <c r="H221" s="28"/>
      <c r="I221" s="28"/>
      <c r="J221" s="28"/>
      <c r="K221" s="28"/>
      <c r="L221" s="28"/>
      <c r="M221" s="28"/>
      <c r="N221" s="26"/>
      <c r="O221" s="26"/>
      <c r="P221" s="26"/>
    </row>
    <row r="222" spans="1:17" ht="18.75" x14ac:dyDescent="0.25">
      <c r="B222" s="177"/>
      <c r="C222" s="239"/>
      <c r="H222" s="28"/>
      <c r="I222" s="28"/>
      <c r="J222" s="28"/>
      <c r="K222" s="28"/>
      <c r="L222" s="28"/>
      <c r="M222" s="28"/>
      <c r="N222" s="26"/>
      <c r="O222" s="26"/>
      <c r="P222" s="26"/>
    </row>
    <row r="223" spans="1:17" ht="18.75" x14ac:dyDescent="0.25">
      <c r="B223" s="177"/>
      <c r="C223" s="239"/>
      <c r="H223" s="28"/>
      <c r="I223" s="28"/>
      <c r="J223" s="28"/>
      <c r="K223" s="28"/>
      <c r="L223" s="28"/>
      <c r="M223" s="28"/>
      <c r="N223" s="26"/>
      <c r="O223" s="26"/>
      <c r="P223" s="26"/>
    </row>
    <row r="225" spans="2:14" ht="21.75" thickBot="1" x14ac:dyDescent="0.3">
      <c r="B225" s="254" t="s">
        <v>167</v>
      </c>
    </row>
    <row r="226" spans="2:14" ht="37.15" customHeight="1" thickBot="1" x14ac:dyDescent="0.3">
      <c r="B226" s="256" t="s">
        <v>45</v>
      </c>
      <c r="C226" s="70" t="s">
        <v>46</v>
      </c>
      <c r="D226" s="69" t="s">
        <v>47</v>
      </c>
      <c r="E226" s="70" t="s">
        <v>51</v>
      </c>
    </row>
    <row r="227" spans="2:14" ht="41.45" customHeight="1" x14ac:dyDescent="0.25">
      <c r="B227" s="60" t="s">
        <v>125</v>
      </c>
      <c r="C227" s="63">
        <v>20</v>
      </c>
      <c r="D227" s="63"/>
      <c r="E227" s="317">
        <f>+D227+D228+D229</f>
        <v>40</v>
      </c>
    </row>
    <row r="228" spans="2:14" x14ac:dyDescent="0.25">
      <c r="B228" s="60" t="s">
        <v>126</v>
      </c>
      <c r="C228" s="52">
        <v>30</v>
      </c>
      <c r="D228" s="64">
        <v>0</v>
      </c>
      <c r="E228" s="318"/>
    </row>
    <row r="229" spans="2:14" ht="15.75" thickBot="1" x14ac:dyDescent="0.3">
      <c r="B229" s="60" t="s">
        <v>127</v>
      </c>
      <c r="C229" s="65">
        <v>40</v>
      </c>
      <c r="D229" s="65">
        <v>40</v>
      </c>
      <c r="E229" s="319"/>
    </row>
    <row r="230" spans="2:14" x14ac:dyDescent="0.25">
      <c r="B230" s="240"/>
      <c r="C230" s="37"/>
      <c r="D230" s="37"/>
      <c r="E230" s="189"/>
    </row>
    <row r="231" spans="2:14" ht="21.75" thickBot="1" x14ac:dyDescent="0.3">
      <c r="B231" s="254" t="s">
        <v>168</v>
      </c>
    </row>
    <row r="232" spans="2:14" ht="30.75" thickBot="1" x14ac:dyDescent="0.3">
      <c r="B232" s="256" t="s">
        <v>45</v>
      </c>
      <c r="C232" s="70" t="s">
        <v>46</v>
      </c>
      <c r="D232" s="69" t="s">
        <v>47</v>
      </c>
      <c r="E232" s="70" t="s">
        <v>51</v>
      </c>
    </row>
    <row r="233" spans="2:14" x14ac:dyDescent="0.25">
      <c r="B233" s="60" t="s">
        <v>125</v>
      </c>
      <c r="C233" s="63">
        <v>20</v>
      </c>
      <c r="D233" s="63"/>
      <c r="E233" s="317">
        <f>+D233+D234+D235</f>
        <v>40</v>
      </c>
    </row>
    <row r="234" spans="2:14" x14ac:dyDescent="0.25">
      <c r="B234" s="60" t="s">
        <v>126</v>
      </c>
      <c r="C234" s="234">
        <v>30</v>
      </c>
      <c r="D234" s="233">
        <v>0</v>
      </c>
      <c r="E234" s="318"/>
    </row>
    <row r="235" spans="2:14" ht="15.75" thickBot="1" x14ac:dyDescent="0.3">
      <c r="B235" s="60" t="s">
        <v>127</v>
      </c>
      <c r="C235" s="65">
        <v>40</v>
      </c>
      <c r="D235" s="65">
        <v>40</v>
      </c>
      <c r="E235" s="319"/>
    </row>
    <row r="236" spans="2:14" x14ac:dyDescent="0.25">
      <c r="B236" s="240"/>
      <c r="C236" s="37"/>
      <c r="D236" s="37"/>
      <c r="E236" s="189"/>
    </row>
    <row r="237" spans="2:14" x14ac:dyDescent="0.25">
      <c r="B237" s="26"/>
      <c r="C237" s="26"/>
      <c r="D237" s="26"/>
    </row>
    <row r="238" spans="2:14" ht="15.75" thickBot="1" x14ac:dyDescent="0.3">
      <c r="B238" s="26"/>
      <c r="C238" s="26"/>
      <c r="D238" s="26"/>
    </row>
    <row r="239" spans="2:14" ht="27" thickBot="1" x14ac:dyDescent="0.3">
      <c r="B239" s="293" t="s">
        <v>48</v>
      </c>
      <c r="C239" s="294"/>
      <c r="D239" s="294"/>
      <c r="E239" s="294"/>
      <c r="F239" s="294"/>
      <c r="G239" s="294"/>
      <c r="H239" s="294"/>
      <c r="I239" s="294"/>
      <c r="J239" s="294"/>
      <c r="K239" s="294"/>
      <c r="L239" s="294"/>
      <c r="M239" s="294"/>
      <c r="N239" s="295"/>
    </row>
    <row r="240" spans="2:14" ht="21" x14ac:dyDescent="0.25">
      <c r="B240" s="254" t="s">
        <v>169</v>
      </c>
    </row>
    <row r="241" spans="2:17" x14ac:dyDescent="0.25">
      <c r="B241" s="285" t="s">
        <v>0</v>
      </c>
      <c r="C241" s="285" t="s">
        <v>36</v>
      </c>
      <c r="D241" s="285" t="s">
        <v>37</v>
      </c>
      <c r="E241" s="285" t="s">
        <v>114</v>
      </c>
      <c r="F241" s="285" t="s">
        <v>116</v>
      </c>
      <c r="G241" s="285" t="s">
        <v>117</v>
      </c>
      <c r="H241" s="285" t="s">
        <v>118</v>
      </c>
      <c r="I241" s="285" t="s">
        <v>115</v>
      </c>
      <c r="J241" s="296" t="s">
        <v>119</v>
      </c>
      <c r="K241" s="297"/>
      <c r="L241" s="298"/>
      <c r="M241" s="285" t="s">
        <v>123</v>
      </c>
      <c r="N241" s="285" t="s">
        <v>38</v>
      </c>
      <c r="O241" s="285" t="s">
        <v>39</v>
      </c>
      <c r="P241" s="287" t="s">
        <v>2</v>
      </c>
      <c r="Q241" s="288"/>
    </row>
    <row r="242" spans="2:17" s="26" customFormat="1" ht="45" x14ac:dyDescent="0.25">
      <c r="B242" s="286"/>
      <c r="C242" s="286"/>
      <c r="D242" s="286"/>
      <c r="E242" s="286"/>
      <c r="F242" s="286"/>
      <c r="G242" s="286"/>
      <c r="H242" s="286"/>
      <c r="I242" s="286"/>
      <c r="J242" s="113" t="s">
        <v>120</v>
      </c>
      <c r="K242" s="109" t="s">
        <v>121</v>
      </c>
      <c r="L242" s="113" t="s">
        <v>122</v>
      </c>
      <c r="M242" s="286"/>
      <c r="N242" s="286"/>
      <c r="O242" s="286"/>
      <c r="P242" s="289"/>
      <c r="Q242" s="290"/>
    </row>
    <row r="243" spans="2:17" s="215" customFormat="1" ht="60.75" customHeight="1" x14ac:dyDescent="0.25">
      <c r="B243" s="217" t="s">
        <v>196</v>
      </c>
      <c r="C243" s="209"/>
      <c r="D243" s="214"/>
      <c r="E243" s="214"/>
      <c r="F243" s="214"/>
      <c r="G243" s="214"/>
      <c r="H243" s="214"/>
      <c r="I243" s="213"/>
      <c r="J243" s="213"/>
      <c r="K243" s="209"/>
      <c r="L243" s="214"/>
      <c r="M243" s="216"/>
      <c r="N243" s="216"/>
      <c r="O243" s="216"/>
      <c r="P243" s="284"/>
      <c r="Q243" s="284"/>
    </row>
    <row r="244" spans="2:17" s="26" customFormat="1" ht="60.75" customHeight="1" x14ac:dyDescent="0.25">
      <c r="B244" s="156" t="s">
        <v>319</v>
      </c>
      <c r="C244" s="194" t="s">
        <v>199</v>
      </c>
      <c r="D244" s="207" t="s">
        <v>320</v>
      </c>
      <c r="E244" s="228">
        <v>39090911</v>
      </c>
      <c r="F244" s="207" t="s">
        <v>321</v>
      </c>
      <c r="G244" s="206" t="s">
        <v>283</v>
      </c>
      <c r="H244" s="205">
        <v>37547</v>
      </c>
      <c r="I244" s="206"/>
      <c r="J244" s="207" t="s">
        <v>322</v>
      </c>
      <c r="K244" s="229" t="s">
        <v>323</v>
      </c>
      <c r="L244" s="206" t="s">
        <v>64</v>
      </c>
      <c r="M244" s="175" t="s">
        <v>134</v>
      </c>
      <c r="N244" s="175" t="s">
        <v>134</v>
      </c>
      <c r="O244" s="175" t="s">
        <v>134</v>
      </c>
      <c r="P244" s="299"/>
      <c r="Q244" s="300"/>
    </row>
    <row r="245" spans="2:17" s="26" customFormat="1" ht="54.75" customHeight="1" x14ac:dyDescent="0.25">
      <c r="B245" s="156" t="s">
        <v>350</v>
      </c>
      <c r="C245" s="194" t="s">
        <v>199</v>
      </c>
      <c r="D245" s="207" t="s">
        <v>324</v>
      </c>
      <c r="E245" s="228">
        <v>39099267</v>
      </c>
      <c r="F245" s="207" t="s">
        <v>325</v>
      </c>
      <c r="G245" s="207" t="s">
        <v>326</v>
      </c>
      <c r="H245" s="205">
        <v>38548</v>
      </c>
      <c r="I245" s="206"/>
      <c r="J245" s="207" t="s">
        <v>327</v>
      </c>
      <c r="K245" s="207" t="s">
        <v>328</v>
      </c>
      <c r="L245" s="206" t="s">
        <v>64</v>
      </c>
      <c r="M245" s="175" t="s">
        <v>134</v>
      </c>
      <c r="N245" s="175" t="s">
        <v>134</v>
      </c>
      <c r="O245" s="175" t="s">
        <v>134</v>
      </c>
      <c r="P245" s="307"/>
      <c r="Q245" s="307"/>
    </row>
    <row r="246" spans="2:17" s="26" customFormat="1" ht="33.6" customHeight="1" x14ac:dyDescent="0.25">
      <c r="B246" s="156" t="s">
        <v>318</v>
      </c>
      <c r="C246" s="194" t="s">
        <v>199</v>
      </c>
      <c r="D246" s="207" t="s">
        <v>329</v>
      </c>
      <c r="E246" s="228">
        <v>1082470837</v>
      </c>
      <c r="F246" s="206" t="s">
        <v>330</v>
      </c>
      <c r="G246" s="207" t="s">
        <v>306</v>
      </c>
      <c r="H246" s="205">
        <v>40632</v>
      </c>
      <c r="I246" s="206"/>
      <c r="J246" s="207" t="s">
        <v>331</v>
      </c>
      <c r="K246" s="207" t="s">
        <v>332</v>
      </c>
      <c r="L246" s="206" t="s">
        <v>64</v>
      </c>
      <c r="M246" s="175" t="s">
        <v>134</v>
      </c>
      <c r="N246" s="175" t="s">
        <v>134</v>
      </c>
      <c r="O246" s="175" t="s">
        <v>134</v>
      </c>
      <c r="P246" s="299"/>
      <c r="Q246" s="300"/>
    </row>
    <row r="247" spans="2:17" s="215" customFormat="1" ht="33.6" customHeight="1" x14ac:dyDescent="0.25">
      <c r="B247" s="217" t="s">
        <v>269</v>
      </c>
      <c r="D247" s="227"/>
      <c r="E247" s="227"/>
      <c r="F247" s="227"/>
      <c r="G247" s="227"/>
      <c r="H247" s="227"/>
      <c r="I247" s="227"/>
      <c r="J247" s="227"/>
      <c r="K247" s="227"/>
      <c r="L247" s="227"/>
      <c r="M247" s="218"/>
      <c r="N247" s="218"/>
      <c r="O247" s="218"/>
      <c r="P247" s="340"/>
      <c r="Q247" s="341"/>
    </row>
    <row r="248" spans="2:17" s="26" customFormat="1" ht="33.6" customHeight="1" x14ac:dyDescent="0.25">
      <c r="B248" s="156" t="s">
        <v>198</v>
      </c>
      <c r="C248" s="207" t="s">
        <v>316</v>
      </c>
      <c r="D248" s="206" t="s">
        <v>333</v>
      </c>
      <c r="E248" s="228">
        <v>26712366</v>
      </c>
      <c r="F248" s="207" t="s">
        <v>334</v>
      </c>
      <c r="G248" s="207" t="s">
        <v>335</v>
      </c>
      <c r="H248" s="205">
        <v>35545</v>
      </c>
      <c r="I248" s="206"/>
      <c r="J248" s="207" t="s">
        <v>336</v>
      </c>
      <c r="K248" s="207" t="s">
        <v>337</v>
      </c>
      <c r="L248" s="206" t="s">
        <v>64</v>
      </c>
      <c r="M248" s="175" t="s">
        <v>134</v>
      </c>
      <c r="N248" s="175" t="s">
        <v>134</v>
      </c>
      <c r="O248" s="175" t="s">
        <v>134</v>
      </c>
      <c r="P248" s="299"/>
      <c r="Q248" s="300"/>
    </row>
    <row r="249" spans="2:17" s="26" customFormat="1" ht="33.6" customHeight="1" x14ac:dyDescent="0.25">
      <c r="B249" s="156" t="s">
        <v>317</v>
      </c>
      <c r="C249" s="207" t="s">
        <v>316</v>
      </c>
      <c r="D249" s="207" t="s">
        <v>338</v>
      </c>
      <c r="E249" s="228">
        <v>33217881</v>
      </c>
      <c r="F249" s="207" t="s">
        <v>339</v>
      </c>
      <c r="G249" s="207" t="s">
        <v>340</v>
      </c>
      <c r="H249" s="205">
        <v>38576</v>
      </c>
      <c r="I249" s="206"/>
      <c r="J249" s="207" t="s">
        <v>341</v>
      </c>
      <c r="K249" s="207" t="s">
        <v>342</v>
      </c>
      <c r="L249" s="206" t="s">
        <v>64</v>
      </c>
      <c r="M249" s="175" t="s">
        <v>134</v>
      </c>
      <c r="N249" s="175" t="s">
        <v>134</v>
      </c>
      <c r="O249" s="175" t="s">
        <v>134</v>
      </c>
      <c r="P249" s="299"/>
      <c r="Q249" s="300"/>
    </row>
    <row r="250" spans="2:17" s="26" customFormat="1" ht="33.6" customHeight="1" x14ac:dyDescent="0.25">
      <c r="B250" s="156" t="s">
        <v>318</v>
      </c>
      <c r="C250" s="207" t="s">
        <v>316</v>
      </c>
      <c r="D250" s="207" t="s">
        <v>343</v>
      </c>
      <c r="E250" s="228">
        <v>57297434</v>
      </c>
      <c r="F250" s="206" t="s">
        <v>344</v>
      </c>
      <c r="G250" s="207" t="s">
        <v>306</v>
      </c>
      <c r="H250" s="205">
        <v>39053</v>
      </c>
      <c r="I250" s="206"/>
      <c r="J250" s="207" t="s">
        <v>345</v>
      </c>
      <c r="K250" s="207" t="s">
        <v>346</v>
      </c>
      <c r="L250" s="206" t="s">
        <v>64</v>
      </c>
      <c r="M250" s="175" t="s">
        <v>134</v>
      </c>
      <c r="N250" s="175" t="s">
        <v>134</v>
      </c>
      <c r="O250" s="175" t="s">
        <v>134</v>
      </c>
      <c r="P250" s="299"/>
      <c r="Q250" s="300"/>
    </row>
    <row r="252" spans="2:17" ht="15.75" thickBot="1" x14ac:dyDescent="0.3"/>
    <row r="253" spans="2:17" ht="27" thickBot="1" x14ac:dyDescent="0.3">
      <c r="B253" s="293" t="s">
        <v>48</v>
      </c>
      <c r="C253" s="294"/>
      <c r="D253" s="294"/>
      <c r="E253" s="294"/>
      <c r="F253" s="294"/>
      <c r="G253" s="294"/>
      <c r="H253" s="294"/>
      <c r="I253" s="294"/>
      <c r="J253" s="294"/>
      <c r="K253" s="294"/>
      <c r="L253" s="294"/>
      <c r="M253" s="294"/>
      <c r="N253" s="295"/>
    </row>
    <row r="254" spans="2:17" ht="21" x14ac:dyDescent="0.25">
      <c r="B254" s="254" t="s">
        <v>168</v>
      </c>
    </row>
    <row r="255" spans="2:17" x14ac:dyDescent="0.25">
      <c r="B255" s="285" t="s">
        <v>0</v>
      </c>
      <c r="C255" s="285" t="s">
        <v>36</v>
      </c>
      <c r="D255" s="285" t="s">
        <v>37</v>
      </c>
      <c r="E255" s="285" t="s">
        <v>114</v>
      </c>
      <c r="F255" s="285" t="s">
        <v>116</v>
      </c>
      <c r="G255" s="285" t="s">
        <v>117</v>
      </c>
      <c r="H255" s="285" t="s">
        <v>118</v>
      </c>
      <c r="I255" s="285" t="s">
        <v>115</v>
      </c>
      <c r="J255" s="296" t="s">
        <v>119</v>
      </c>
      <c r="K255" s="297"/>
      <c r="L255" s="298"/>
      <c r="M255" s="285" t="s">
        <v>123</v>
      </c>
      <c r="N255" s="285" t="s">
        <v>38</v>
      </c>
      <c r="O255" s="285" t="s">
        <v>39</v>
      </c>
      <c r="P255" s="287" t="s">
        <v>2</v>
      </c>
      <c r="Q255" s="288"/>
    </row>
    <row r="256" spans="2:17" ht="45" x14ac:dyDescent="0.25">
      <c r="B256" s="286"/>
      <c r="C256" s="286"/>
      <c r="D256" s="286"/>
      <c r="E256" s="286"/>
      <c r="F256" s="286"/>
      <c r="G256" s="286"/>
      <c r="H256" s="286"/>
      <c r="I256" s="286"/>
      <c r="J256" s="113" t="s">
        <v>120</v>
      </c>
      <c r="K256" s="109" t="s">
        <v>121</v>
      </c>
      <c r="L256" s="113" t="s">
        <v>122</v>
      </c>
      <c r="M256" s="286"/>
      <c r="N256" s="286"/>
      <c r="O256" s="286"/>
      <c r="P256" s="289"/>
      <c r="Q256" s="290"/>
    </row>
    <row r="257" spans="2:17" x14ac:dyDescent="0.25">
      <c r="B257" s="170" t="s">
        <v>196</v>
      </c>
      <c r="C257" s="170"/>
      <c r="D257" s="170"/>
      <c r="E257" s="170"/>
      <c r="F257" s="170"/>
      <c r="G257" s="170"/>
      <c r="H257" s="170"/>
      <c r="I257" s="170"/>
      <c r="J257" s="113"/>
      <c r="K257" s="109"/>
      <c r="L257" s="113"/>
      <c r="M257" s="170"/>
      <c r="N257" s="170"/>
      <c r="O257" s="170"/>
      <c r="P257" s="173"/>
      <c r="Q257" s="174"/>
    </row>
    <row r="258" spans="2:17" ht="45" x14ac:dyDescent="0.25">
      <c r="B258" s="156" t="s">
        <v>319</v>
      </c>
      <c r="C258" s="67" t="s">
        <v>257</v>
      </c>
      <c r="D258" s="88" t="s">
        <v>347</v>
      </c>
      <c r="E258" s="230">
        <v>12561255</v>
      </c>
      <c r="F258" s="88" t="s">
        <v>348</v>
      </c>
      <c r="G258" s="87" t="s">
        <v>240</v>
      </c>
      <c r="H258" s="158">
        <v>38255</v>
      </c>
      <c r="I258" s="3"/>
      <c r="J258" s="88" t="s">
        <v>272</v>
      </c>
      <c r="K258" s="88" t="s">
        <v>349</v>
      </c>
      <c r="L258" s="87" t="s">
        <v>64</v>
      </c>
      <c r="M258" s="53" t="s">
        <v>134</v>
      </c>
      <c r="N258" s="53" t="s">
        <v>134</v>
      </c>
      <c r="O258" s="53" t="s">
        <v>134</v>
      </c>
      <c r="P258" s="291"/>
      <c r="Q258" s="291"/>
    </row>
    <row r="259" spans="2:17" ht="75" x14ac:dyDescent="0.25">
      <c r="B259" s="156" t="s">
        <v>350</v>
      </c>
      <c r="C259" s="67" t="s">
        <v>257</v>
      </c>
      <c r="D259" s="88" t="s">
        <v>351</v>
      </c>
      <c r="E259" s="230">
        <v>26901651</v>
      </c>
      <c r="F259" s="88" t="s">
        <v>352</v>
      </c>
      <c r="G259" s="88" t="s">
        <v>271</v>
      </c>
      <c r="H259" s="158">
        <v>40144</v>
      </c>
      <c r="I259" s="3"/>
      <c r="J259" s="88" t="s">
        <v>353</v>
      </c>
      <c r="K259" s="88" t="s">
        <v>354</v>
      </c>
      <c r="L259" s="87" t="s">
        <v>64</v>
      </c>
      <c r="M259" s="53" t="s">
        <v>134</v>
      </c>
      <c r="N259" s="53" t="s">
        <v>134</v>
      </c>
      <c r="O259" s="53" t="s">
        <v>134</v>
      </c>
      <c r="P259" s="292"/>
      <c r="Q259" s="292"/>
    </row>
    <row r="260" spans="2:17" ht="60" x14ac:dyDescent="0.25">
      <c r="B260" s="156" t="s">
        <v>318</v>
      </c>
      <c r="C260" s="67" t="s">
        <v>257</v>
      </c>
      <c r="D260" s="88" t="s">
        <v>355</v>
      </c>
      <c r="E260" s="230">
        <v>57464323</v>
      </c>
      <c r="F260" s="87" t="s">
        <v>330</v>
      </c>
      <c r="G260" s="87" t="s">
        <v>240</v>
      </c>
      <c r="H260" s="158">
        <v>39578</v>
      </c>
      <c r="I260" s="3"/>
      <c r="J260" s="88" t="s">
        <v>356</v>
      </c>
      <c r="K260" s="88" t="s">
        <v>357</v>
      </c>
      <c r="L260" s="87" t="s">
        <v>64</v>
      </c>
      <c r="M260" s="53" t="s">
        <v>134</v>
      </c>
      <c r="N260" s="53" t="s">
        <v>134</v>
      </c>
      <c r="O260" s="53" t="s">
        <v>134</v>
      </c>
      <c r="P260" s="292"/>
      <c r="Q260" s="292"/>
    </row>
    <row r="261" spans="2:17" x14ac:dyDescent="0.25">
      <c r="B261" s="217" t="s">
        <v>269</v>
      </c>
      <c r="C261" s="216"/>
      <c r="D261" s="216"/>
      <c r="E261" s="216"/>
      <c r="F261" s="216"/>
      <c r="G261" s="216"/>
      <c r="H261" s="216"/>
      <c r="I261" s="216"/>
      <c r="J261" s="216"/>
      <c r="K261" s="216"/>
      <c r="L261" s="216"/>
      <c r="M261" s="216"/>
      <c r="N261" s="216"/>
      <c r="O261" s="216"/>
      <c r="P261" s="216"/>
      <c r="Q261" s="216"/>
    </row>
    <row r="262" spans="2:17" ht="150" x14ac:dyDescent="0.25">
      <c r="B262" s="156" t="s">
        <v>358</v>
      </c>
      <c r="C262" s="172" t="s">
        <v>292</v>
      </c>
      <c r="D262" s="62" t="s">
        <v>359</v>
      </c>
      <c r="E262" s="231">
        <v>39098381</v>
      </c>
      <c r="F262" s="110" t="s">
        <v>244</v>
      </c>
      <c r="G262" s="62" t="s">
        <v>360</v>
      </c>
      <c r="H262" s="232">
        <v>37552</v>
      </c>
      <c r="I262" s="110"/>
      <c r="J262" s="62" t="s">
        <v>361</v>
      </c>
      <c r="K262" s="62" t="s">
        <v>362</v>
      </c>
      <c r="L262" s="110" t="s">
        <v>64</v>
      </c>
      <c r="M262" s="110" t="s">
        <v>134</v>
      </c>
      <c r="N262" s="110" t="s">
        <v>134</v>
      </c>
      <c r="O262" s="110" t="s">
        <v>134</v>
      </c>
      <c r="P262" s="315"/>
      <c r="Q262" s="316"/>
    </row>
    <row r="263" spans="2:17" ht="45" x14ac:dyDescent="0.25">
      <c r="B263" s="156" t="s">
        <v>350</v>
      </c>
      <c r="C263" s="172" t="s">
        <v>292</v>
      </c>
      <c r="D263" s="110" t="s">
        <v>363</v>
      </c>
      <c r="E263" s="231">
        <v>39095308</v>
      </c>
      <c r="F263" s="62" t="s">
        <v>364</v>
      </c>
      <c r="G263" s="62" t="s">
        <v>340</v>
      </c>
      <c r="H263" s="232">
        <v>39436</v>
      </c>
      <c r="I263" s="110"/>
      <c r="J263" s="62" t="s">
        <v>365</v>
      </c>
      <c r="K263" s="62" t="s">
        <v>366</v>
      </c>
      <c r="L263" s="110" t="s">
        <v>64</v>
      </c>
      <c r="M263" s="110" t="s">
        <v>134</v>
      </c>
      <c r="N263" s="110" t="s">
        <v>134</v>
      </c>
      <c r="O263" s="110" t="s">
        <v>134</v>
      </c>
      <c r="P263" s="315"/>
      <c r="Q263" s="316"/>
    </row>
    <row r="264" spans="2:17" ht="30" x14ac:dyDescent="0.25">
      <c r="B264" s="156" t="s">
        <v>318</v>
      </c>
      <c r="C264" s="172" t="s">
        <v>292</v>
      </c>
      <c r="D264" s="62" t="s">
        <v>367</v>
      </c>
      <c r="E264" s="231">
        <v>22515568</v>
      </c>
      <c r="F264" s="110" t="s">
        <v>330</v>
      </c>
      <c r="G264" s="62" t="s">
        <v>368</v>
      </c>
      <c r="H264" s="232">
        <v>39353</v>
      </c>
      <c r="I264" s="110"/>
      <c r="J264" s="110" t="s">
        <v>369</v>
      </c>
      <c r="K264" s="62" t="s">
        <v>370</v>
      </c>
      <c r="L264" s="110" t="s">
        <v>64</v>
      </c>
      <c r="M264" s="110" t="s">
        <v>134</v>
      </c>
      <c r="N264" s="110" t="s">
        <v>134</v>
      </c>
      <c r="O264" s="110" t="s">
        <v>134</v>
      </c>
      <c r="P264" s="315"/>
      <c r="Q264" s="316"/>
    </row>
    <row r="269" spans="2:17" ht="21.75" thickBot="1" x14ac:dyDescent="0.3">
      <c r="B269" s="254" t="s">
        <v>167</v>
      </c>
    </row>
    <row r="270" spans="2:17" ht="54" customHeight="1" x14ac:dyDescent="0.25">
      <c r="B270" s="68" t="s">
        <v>31</v>
      </c>
      <c r="C270" s="68" t="s">
        <v>45</v>
      </c>
      <c r="D270" s="51" t="s">
        <v>46</v>
      </c>
      <c r="E270" s="68" t="s">
        <v>47</v>
      </c>
      <c r="F270" s="70" t="s">
        <v>52</v>
      </c>
      <c r="G270" s="85"/>
    </row>
    <row r="271" spans="2:17" ht="120.75" customHeight="1" x14ac:dyDescent="0.2">
      <c r="B271" s="331" t="s">
        <v>49</v>
      </c>
      <c r="C271" s="4" t="s">
        <v>128</v>
      </c>
      <c r="D271" s="64">
        <v>25</v>
      </c>
      <c r="E271" s="64">
        <v>25</v>
      </c>
      <c r="F271" s="332">
        <f>+E271+E272+E273</f>
        <v>60</v>
      </c>
      <c r="G271" s="86"/>
    </row>
    <row r="272" spans="2:17" ht="76.150000000000006" customHeight="1" x14ac:dyDescent="0.2">
      <c r="B272" s="331"/>
      <c r="C272" s="4" t="s">
        <v>129</v>
      </c>
      <c r="D272" s="67">
        <v>25</v>
      </c>
      <c r="E272" s="64">
        <v>25</v>
      </c>
      <c r="F272" s="333"/>
      <c r="G272" s="86"/>
    </row>
    <row r="273" spans="2:7" ht="69" customHeight="1" x14ac:dyDescent="0.2">
      <c r="B273" s="331"/>
      <c r="C273" s="4" t="s">
        <v>130</v>
      </c>
      <c r="D273" s="64">
        <v>10</v>
      </c>
      <c r="E273" s="64">
        <v>10</v>
      </c>
      <c r="F273" s="334"/>
      <c r="G273" s="86"/>
    </row>
    <row r="274" spans="2:7" ht="19.5" customHeight="1" x14ac:dyDescent="0.2">
      <c r="B274" s="241"/>
      <c r="C274" s="242"/>
      <c r="D274" s="189"/>
      <c r="E274" s="189"/>
      <c r="F274" s="86"/>
      <c r="G274" s="86"/>
    </row>
    <row r="275" spans="2:7" ht="30.75" customHeight="1" x14ac:dyDescent="0.2">
      <c r="B275" s="241"/>
      <c r="C275" s="242"/>
      <c r="D275" s="189"/>
      <c r="E275" s="189"/>
      <c r="F275" s="86"/>
      <c r="G275" s="86"/>
    </row>
    <row r="276" spans="2:7" ht="21.75" thickBot="1" x14ac:dyDescent="0.3">
      <c r="B276" s="254" t="s">
        <v>168</v>
      </c>
      <c r="C276"/>
    </row>
    <row r="277" spans="2:7" ht="30" x14ac:dyDescent="0.25">
      <c r="B277" s="113" t="s">
        <v>31</v>
      </c>
      <c r="C277" s="113" t="s">
        <v>45</v>
      </c>
      <c r="D277" s="109" t="s">
        <v>46</v>
      </c>
      <c r="E277" s="113" t="s">
        <v>47</v>
      </c>
      <c r="F277" s="70" t="s">
        <v>52</v>
      </c>
    </row>
    <row r="278" spans="2:7" ht="108" x14ac:dyDescent="0.2">
      <c r="B278" s="331" t="s">
        <v>49</v>
      </c>
      <c r="C278" s="4" t="s">
        <v>128</v>
      </c>
      <c r="D278" s="233">
        <v>25</v>
      </c>
      <c r="E278" s="233">
        <v>25</v>
      </c>
      <c r="F278" s="332">
        <f>+E278+E279+E280</f>
        <v>60</v>
      </c>
    </row>
    <row r="279" spans="2:7" ht="96" x14ac:dyDescent="0.2">
      <c r="B279" s="331"/>
      <c r="C279" s="4" t="s">
        <v>129</v>
      </c>
      <c r="D279" s="67">
        <v>25</v>
      </c>
      <c r="E279" s="233">
        <v>25</v>
      </c>
      <c r="F279" s="333"/>
    </row>
    <row r="280" spans="2:7" ht="60" x14ac:dyDescent="0.2">
      <c r="B280" s="331"/>
      <c r="C280" s="4" t="s">
        <v>130</v>
      </c>
      <c r="D280" s="233">
        <v>10</v>
      </c>
      <c r="E280" s="233">
        <v>10</v>
      </c>
      <c r="F280" s="334"/>
    </row>
    <row r="282" spans="2:7" ht="21" x14ac:dyDescent="0.25">
      <c r="B282" s="254" t="s">
        <v>167</v>
      </c>
    </row>
    <row r="283" spans="2:7" x14ac:dyDescent="0.25">
      <c r="B283" s="71" t="s">
        <v>31</v>
      </c>
      <c r="C283" s="71" t="s">
        <v>53</v>
      </c>
      <c r="D283" s="68" t="s">
        <v>47</v>
      </c>
      <c r="E283" s="68" t="s">
        <v>15</v>
      </c>
    </row>
    <row r="284" spans="2:7" ht="28.5" x14ac:dyDescent="0.25">
      <c r="B284" s="2" t="s">
        <v>54</v>
      </c>
      <c r="C284" s="5">
        <v>40</v>
      </c>
      <c r="D284" s="64">
        <f>+E227</f>
        <v>40</v>
      </c>
      <c r="E284" s="313">
        <f>+D284+D285</f>
        <v>100</v>
      </c>
    </row>
    <row r="285" spans="2:7" ht="42.75" x14ac:dyDescent="0.25">
      <c r="B285" s="2" t="s">
        <v>55</v>
      </c>
      <c r="C285" s="5">
        <v>60</v>
      </c>
      <c r="D285" s="64">
        <f>+F271</f>
        <v>60</v>
      </c>
      <c r="E285" s="314"/>
    </row>
    <row r="287" spans="2:7" ht="21" x14ac:dyDescent="0.25">
      <c r="B287" s="254" t="s">
        <v>374</v>
      </c>
    </row>
    <row r="288" spans="2:7" x14ac:dyDescent="0.25">
      <c r="B288" s="114" t="s">
        <v>31</v>
      </c>
      <c r="C288" s="114" t="s">
        <v>53</v>
      </c>
      <c r="D288" s="113" t="s">
        <v>47</v>
      </c>
      <c r="E288" s="113" t="s">
        <v>15</v>
      </c>
    </row>
    <row r="289" spans="2:5" ht="28.5" x14ac:dyDescent="0.25">
      <c r="B289" s="95" t="s">
        <v>54</v>
      </c>
      <c r="C289" s="96">
        <v>40</v>
      </c>
      <c r="D289" s="233">
        <v>40</v>
      </c>
      <c r="E289" s="313">
        <f>+D289+D290</f>
        <v>100</v>
      </c>
    </row>
    <row r="290" spans="2:5" ht="42.75" x14ac:dyDescent="0.25">
      <c r="B290" s="95" t="s">
        <v>55</v>
      </c>
      <c r="C290" s="96">
        <v>60</v>
      </c>
      <c r="D290" s="233">
        <v>60</v>
      </c>
      <c r="E290" s="314"/>
    </row>
  </sheetData>
  <sheetProtection algorithmName="SHA-512" hashValue="DBxBkNSdkJJt6wuNwnaDHkFChQwSBFJkRH+2HWc2deG4pLXkXDa8j6joPmSJeYjhXxPQJb1LgT+YhWGTGhes5g==" saltValue="rW0s9UfnNw9tYyOlRVyurw==" spinCount="100000" sheet="1" objects="1" scenarios="1"/>
  <mergeCells count="137">
    <mergeCell ref="P264:Q264"/>
    <mergeCell ref="P169:Q169"/>
    <mergeCell ref="P181:Q181"/>
    <mergeCell ref="P170:Q170"/>
    <mergeCell ref="P171:Q171"/>
    <mergeCell ref="P243:Q243"/>
    <mergeCell ref="P245:Q245"/>
    <mergeCell ref="P246:Q246"/>
    <mergeCell ref="P247:Q247"/>
    <mergeCell ref="P173:Q173"/>
    <mergeCell ref="P180:Q180"/>
    <mergeCell ref="P178:Q178"/>
    <mergeCell ref="P179:Q179"/>
    <mergeCell ref="P177:Q177"/>
    <mergeCell ref="P176:Q176"/>
    <mergeCell ref="P175:Q175"/>
    <mergeCell ref="P174:Q174"/>
    <mergeCell ref="E289:E290"/>
    <mergeCell ref="B168:B169"/>
    <mergeCell ref="G145:G146"/>
    <mergeCell ref="F145:F146"/>
    <mergeCell ref="E145:E146"/>
    <mergeCell ref="D145:D146"/>
    <mergeCell ref="C145:C146"/>
    <mergeCell ref="B151:B153"/>
    <mergeCell ref="E241:E242"/>
    <mergeCell ref="F241:F242"/>
    <mergeCell ref="B170:B171"/>
    <mergeCell ref="B173:B175"/>
    <mergeCell ref="B176:B181"/>
    <mergeCell ref="B190:N190"/>
    <mergeCell ref="C165:C166"/>
    <mergeCell ref="B271:B273"/>
    <mergeCell ref="F271:F273"/>
    <mergeCell ref="E284:E285"/>
    <mergeCell ref="I145:I146"/>
    <mergeCell ref="M145:M146"/>
    <mergeCell ref="H145:H146"/>
    <mergeCell ref="G241:G242"/>
    <mergeCell ref="H241:H242"/>
    <mergeCell ref="I241:I242"/>
    <mergeCell ref="H165:H166"/>
    <mergeCell ref="I165:I166"/>
    <mergeCell ref="J165:L165"/>
    <mergeCell ref="M165:M166"/>
    <mergeCell ref="N165:N166"/>
    <mergeCell ref="O165:O166"/>
    <mergeCell ref="P165:Q166"/>
    <mergeCell ref="P157:Q157"/>
    <mergeCell ref="B278:B280"/>
    <mergeCell ref="F278:F280"/>
    <mergeCell ref="M241:M242"/>
    <mergeCell ref="N241:N242"/>
    <mergeCell ref="B241:B242"/>
    <mergeCell ref="C241:C242"/>
    <mergeCell ref="D241:D242"/>
    <mergeCell ref="D193:E193"/>
    <mergeCell ref="D194:E194"/>
    <mergeCell ref="E233:E235"/>
    <mergeCell ref="J241:L241"/>
    <mergeCell ref="P248:Q248"/>
    <mergeCell ref="P249:Q249"/>
    <mergeCell ref="P250:Q250"/>
    <mergeCell ref="P262:Q262"/>
    <mergeCell ref="P263:Q263"/>
    <mergeCell ref="B2:P2"/>
    <mergeCell ref="B195:P195"/>
    <mergeCell ref="B239:N239"/>
    <mergeCell ref="E227:E229"/>
    <mergeCell ref="B184:N184"/>
    <mergeCell ref="D187:E187"/>
    <mergeCell ref="D188:E188"/>
    <mergeCell ref="B198:N198"/>
    <mergeCell ref="B142:N142"/>
    <mergeCell ref="E41:E42"/>
    <mergeCell ref="O92:P92"/>
    <mergeCell ref="B89:N89"/>
    <mergeCell ref="B84:B85"/>
    <mergeCell ref="C84:C85"/>
    <mergeCell ref="D84:E84"/>
    <mergeCell ref="B145:B146"/>
    <mergeCell ref="N145:N146"/>
    <mergeCell ref="B4:P4"/>
    <mergeCell ref="B22:C22"/>
    <mergeCell ref="C6:N6"/>
    <mergeCell ref="P152:Q152"/>
    <mergeCell ref="J145:L145"/>
    <mergeCell ref="P159:Q159"/>
    <mergeCell ref="O145:O146"/>
    <mergeCell ref="P145:Q146"/>
    <mergeCell ref="P244:Q244"/>
    <mergeCell ref="O241:O242"/>
    <mergeCell ref="P241:Q242"/>
    <mergeCell ref="C7:N7"/>
    <mergeCell ref="C8:N8"/>
    <mergeCell ref="C9:N9"/>
    <mergeCell ref="C10:E10"/>
    <mergeCell ref="C75:N75"/>
    <mergeCell ref="B14:C21"/>
    <mergeCell ref="D71:E71"/>
    <mergeCell ref="M61:N61"/>
    <mergeCell ref="B71:B72"/>
    <mergeCell ref="C71:C72"/>
    <mergeCell ref="B154:B159"/>
    <mergeCell ref="E58:E59"/>
    <mergeCell ref="O133:P133"/>
    <mergeCell ref="E209:E211"/>
    <mergeCell ref="B162:N162"/>
    <mergeCell ref="B165:B166"/>
    <mergeCell ref="P148:Q148"/>
    <mergeCell ref="O123:P123"/>
    <mergeCell ref="O124:P124"/>
    <mergeCell ref="P168:Q168"/>
    <mergeCell ref="P149:Q149"/>
    <mergeCell ref="P167:Q167"/>
    <mergeCell ref="O255:O256"/>
    <mergeCell ref="P255:Q256"/>
    <mergeCell ref="P258:Q258"/>
    <mergeCell ref="P259:Q259"/>
    <mergeCell ref="P260:Q260"/>
    <mergeCell ref="B253:N253"/>
    <mergeCell ref="B255:B256"/>
    <mergeCell ref="C255:C256"/>
    <mergeCell ref="D255:D256"/>
    <mergeCell ref="E255:E256"/>
    <mergeCell ref="F255:F256"/>
    <mergeCell ref="G255:G256"/>
    <mergeCell ref="H255:H256"/>
    <mergeCell ref="I255:I256"/>
    <mergeCell ref="J255:L255"/>
    <mergeCell ref="M255:M256"/>
    <mergeCell ref="N255:N256"/>
    <mergeCell ref="P155:Q155"/>
    <mergeCell ref="D165:D166"/>
    <mergeCell ref="E165:E166"/>
    <mergeCell ref="F165:F166"/>
    <mergeCell ref="G165:G166"/>
  </mergeCells>
  <dataValidations count="2">
    <dataValidation type="decimal" allowBlank="1" showInputMessage="1" showErrorMessage="1" sqref="WMJ983201 WCN983201 C65697 X65697 JT65697 TP65697 ADL65697 ANH65697 AXD65697 BGZ65697 BQV65697 CAR65697 CKN65697 CUJ65697 DEF65697 DOB65697 DXX65697 EHT65697 ERP65697 FBL65697 FLH65697 FVD65697 GEZ65697 GOV65697 GYR65697 HIN65697 HSJ65697 ICF65697 IMB65697 IVX65697 JFT65697 JPP65697 JZL65697 KJH65697 KTD65697 LCZ65697 LMV65697 LWR65697 MGN65697 MQJ65697 NAF65697 NKB65697 NTX65697 ODT65697 ONP65697 OXL65697 PHH65697 PRD65697 QAZ65697 QKV65697 QUR65697 REN65697 ROJ65697 RYF65697 SIB65697 SRX65697 TBT65697 TLP65697 TVL65697 UFH65697 UPD65697 UYZ65697 VIV65697 VSR65697 WCN65697 WMJ65697 C131233 X131233 JT131233 TP131233 ADL131233 ANH131233 AXD131233 BGZ131233 BQV131233 CAR131233 CKN131233 CUJ131233 DEF131233 DOB131233 DXX131233 EHT131233 ERP131233 FBL131233 FLH131233 FVD131233 GEZ131233 GOV131233 GYR131233 HIN131233 HSJ131233 ICF131233 IMB131233 IVX131233 JFT131233 JPP131233 JZL131233 KJH131233 KTD131233 LCZ131233 LMV131233 LWR131233 MGN131233 MQJ131233 NAF131233 NKB131233 NTX131233 ODT131233 ONP131233 OXL131233 PHH131233 PRD131233 QAZ131233 QKV131233 QUR131233 REN131233 ROJ131233 RYF131233 SIB131233 SRX131233 TBT131233 TLP131233 TVL131233 UFH131233 UPD131233 UYZ131233 VIV131233 VSR131233 WCN131233 WMJ131233 C196769 X196769 JT196769 TP196769 ADL196769 ANH196769 AXD196769 BGZ196769 BQV196769 CAR196769 CKN196769 CUJ196769 DEF196769 DOB196769 DXX196769 EHT196769 ERP196769 FBL196769 FLH196769 FVD196769 GEZ196769 GOV196769 GYR196769 HIN196769 HSJ196769 ICF196769 IMB196769 IVX196769 JFT196769 JPP196769 JZL196769 KJH196769 KTD196769 LCZ196769 LMV196769 LWR196769 MGN196769 MQJ196769 NAF196769 NKB196769 NTX196769 ODT196769 ONP196769 OXL196769 PHH196769 PRD196769 QAZ196769 QKV196769 QUR196769 REN196769 ROJ196769 RYF196769 SIB196769 SRX196769 TBT196769 TLP196769 TVL196769 UFH196769 UPD196769 UYZ196769 VIV196769 VSR196769 WCN196769 WMJ196769 C262305 X262305 JT262305 TP262305 ADL262305 ANH262305 AXD262305 BGZ262305 BQV262305 CAR262305 CKN262305 CUJ262305 DEF262305 DOB262305 DXX262305 EHT262305 ERP262305 FBL262305 FLH262305 FVD262305 GEZ262305 GOV262305 GYR262305 HIN262305 HSJ262305 ICF262305 IMB262305 IVX262305 JFT262305 JPP262305 JZL262305 KJH262305 KTD262305 LCZ262305 LMV262305 LWR262305 MGN262305 MQJ262305 NAF262305 NKB262305 NTX262305 ODT262305 ONP262305 OXL262305 PHH262305 PRD262305 QAZ262305 QKV262305 QUR262305 REN262305 ROJ262305 RYF262305 SIB262305 SRX262305 TBT262305 TLP262305 TVL262305 UFH262305 UPD262305 UYZ262305 VIV262305 VSR262305 WCN262305 WMJ262305 C327841 X327841 JT327841 TP327841 ADL327841 ANH327841 AXD327841 BGZ327841 BQV327841 CAR327841 CKN327841 CUJ327841 DEF327841 DOB327841 DXX327841 EHT327841 ERP327841 FBL327841 FLH327841 FVD327841 GEZ327841 GOV327841 GYR327841 HIN327841 HSJ327841 ICF327841 IMB327841 IVX327841 JFT327841 JPP327841 JZL327841 KJH327841 KTD327841 LCZ327841 LMV327841 LWR327841 MGN327841 MQJ327841 NAF327841 NKB327841 NTX327841 ODT327841 ONP327841 OXL327841 PHH327841 PRD327841 QAZ327841 QKV327841 QUR327841 REN327841 ROJ327841 RYF327841 SIB327841 SRX327841 TBT327841 TLP327841 TVL327841 UFH327841 UPD327841 UYZ327841 VIV327841 VSR327841 WCN327841 WMJ327841 C393377 X393377 JT393377 TP393377 ADL393377 ANH393377 AXD393377 BGZ393377 BQV393377 CAR393377 CKN393377 CUJ393377 DEF393377 DOB393377 DXX393377 EHT393377 ERP393377 FBL393377 FLH393377 FVD393377 GEZ393377 GOV393377 GYR393377 HIN393377 HSJ393377 ICF393377 IMB393377 IVX393377 JFT393377 JPP393377 JZL393377 KJH393377 KTD393377 LCZ393377 LMV393377 LWR393377 MGN393377 MQJ393377 NAF393377 NKB393377 NTX393377 ODT393377 ONP393377 OXL393377 PHH393377 PRD393377 QAZ393377 QKV393377 QUR393377 REN393377 ROJ393377 RYF393377 SIB393377 SRX393377 TBT393377 TLP393377 TVL393377 UFH393377 UPD393377 UYZ393377 VIV393377 VSR393377 WCN393377 WMJ393377 C458913 X458913 JT458913 TP458913 ADL458913 ANH458913 AXD458913 BGZ458913 BQV458913 CAR458913 CKN458913 CUJ458913 DEF458913 DOB458913 DXX458913 EHT458913 ERP458913 FBL458913 FLH458913 FVD458913 GEZ458913 GOV458913 GYR458913 HIN458913 HSJ458913 ICF458913 IMB458913 IVX458913 JFT458913 JPP458913 JZL458913 KJH458913 KTD458913 LCZ458913 LMV458913 LWR458913 MGN458913 MQJ458913 NAF458913 NKB458913 NTX458913 ODT458913 ONP458913 OXL458913 PHH458913 PRD458913 QAZ458913 QKV458913 QUR458913 REN458913 ROJ458913 RYF458913 SIB458913 SRX458913 TBT458913 TLP458913 TVL458913 UFH458913 UPD458913 UYZ458913 VIV458913 VSR458913 WCN458913 WMJ458913 C524449 X524449 JT524449 TP524449 ADL524449 ANH524449 AXD524449 BGZ524449 BQV524449 CAR524449 CKN524449 CUJ524449 DEF524449 DOB524449 DXX524449 EHT524449 ERP524449 FBL524449 FLH524449 FVD524449 GEZ524449 GOV524449 GYR524449 HIN524449 HSJ524449 ICF524449 IMB524449 IVX524449 JFT524449 JPP524449 JZL524449 KJH524449 KTD524449 LCZ524449 LMV524449 LWR524449 MGN524449 MQJ524449 NAF524449 NKB524449 NTX524449 ODT524449 ONP524449 OXL524449 PHH524449 PRD524449 QAZ524449 QKV524449 QUR524449 REN524449 ROJ524449 RYF524449 SIB524449 SRX524449 TBT524449 TLP524449 TVL524449 UFH524449 UPD524449 UYZ524449 VIV524449 VSR524449 WCN524449 WMJ524449 C589985 X589985 JT589985 TP589985 ADL589985 ANH589985 AXD589985 BGZ589985 BQV589985 CAR589985 CKN589985 CUJ589985 DEF589985 DOB589985 DXX589985 EHT589985 ERP589985 FBL589985 FLH589985 FVD589985 GEZ589985 GOV589985 GYR589985 HIN589985 HSJ589985 ICF589985 IMB589985 IVX589985 JFT589985 JPP589985 JZL589985 KJH589985 KTD589985 LCZ589985 LMV589985 LWR589985 MGN589985 MQJ589985 NAF589985 NKB589985 NTX589985 ODT589985 ONP589985 OXL589985 PHH589985 PRD589985 QAZ589985 QKV589985 QUR589985 REN589985 ROJ589985 RYF589985 SIB589985 SRX589985 TBT589985 TLP589985 TVL589985 UFH589985 UPD589985 UYZ589985 VIV589985 VSR589985 WCN589985 WMJ589985 C655521 X655521 JT655521 TP655521 ADL655521 ANH655521 AXD655521 BGZ655521 BQV655521 CAR655521 CKN655521 CUJ655521 DEF655521 DOB655521 DXX655521 EHT655521 ERP655521 FBL655521 FLH655521 FVD655521 GEZ655521 GOV655521 GYR655521 HIN655521 HSJ655521 ICF655521 IMB655521 IVX655521 JFT655521 JPP655521 JZL655521 KJH655521 KTD655521 LCZ655521 LMV655521 LWR655521 MGN655521 MQJ655521 NAF655521 NKB655521 NTX655521 ODT655521 ONP655521 OXL655521 PHH655521 PRD655521 QAZ655521 QKV655521 QUR655521 REN655521 ROJ655521 RYF655521 SIB655521 SRX655521 TBT655521 TLP655521 TVL655521 UFH655521 UPD655521 UYZ655521 VIV655521 VSR655521 WCN655521 WMJ655521 C721057 X721057 JT721057 TP721057 ADL721057 ANH721057 AXD721057 BGZ721057 BQV721057 CAR721057 CKN721057 CUJ721057 DEF721057 DOB721057 DXX721057 EHT721057 ERP721057 FBL721057 FLH721057 FVD721057 GEZ721057 GOV721057 GYR721057 HIN721057 HSJ721057 ICF721057 IMB721057 IVX721057 JFT721057 JPP721057 JZL721057 KJH721057 KTD721057 LCZ721057 LMV721057 LWR721057 MGN721057 MQJ721057 NAF721057 NKB721057 NTX721057 ODT721057 ONP721057 OXL721057 PHH721057 PRD721057 QAZ721057 QKV721057 QUR721057 REN721057 ROJ721057 RYF721057 SIB721057 SRX721057 TBT721057 TLP721057 TVL721057 UFH721057 UPD721057 UYZ721057 VIV721057 VSR721057 WCN721057 WMJ721057 C786593 X786593 JT786593 TP786593 ADL786593 ANH786593 AXD786593 BGZ786593 BQV786593 CAR786593 CKN786593 CUJ786593 DEF786593 DOB786593 DXX786593 EHT786593 ERP786593 FBL786593 FLH786593 FVD786593 GEZ786593 GOV786593 GYR786593 HIN786593 HSJ786593 ICF786593 IMB786593 IVX786593 JFT786593 JPP786593 JZL786593 KJH786593 KTD786593 LCZ786593 LMV786593 LWR786593 MGN786593 MQJ786593 NAF786593 NKB786593 NTX786593 ODT786593 ONP786593 OXL786593 PHH786593 PRD786593 QAZ786593 QKV786593 QUR786593 REN786593 ROJ786593 RYF786593 SIB786593 SRX786593 TBT786593 TLP786593 TVL786593 UFH786593 UPD786593 UYZ786593 VIV786593 VSR786593 WCN786593 WMJ786593 C852129 X852129 JT852129 TP852129 ADL852129 ANH852129 AXD852129 BGZ852129 BQV852129 CAR852129 CKN852129 CUJ852129 DEF852129 DOB852129 DXX852129 EHT852129 ERP852129 FBL852129 FLH852129 FVD852129 GEZ852129 GOV852129 GYR852129 HIN852129 HSJ852129 ICF852129 IMB852129 IVX852129 JFT852129 JPP852129 JZL852129 KJH852129 KTD852129 LCZ852129 LMV852129 LWR852129 MGN852129 MQJ852129 NAF852129 NKB852129 NTX852129 ODT852129 ONP852129 OXL852129 PHH852129 PRD852129 QAZ852129 QKV852129 QUR852129 REN852129 ROJ852129 RYF852129 SIB852129 SRX852129 TBT852129 TLP852129 TVL852129 UFH852129 UPD852129 UYZ852129 VIV852129 VSR852129 WCN852129 WMJ852129 C917665 X917665 JT917665 TP917665 ADL917665 ANH917665 AXD917665 BGZ917665 BQV917665 CAR917665 CKN917665 CUJ917665 DEF917665 DOB917665 DXX917665 EHT917665 ERP917665 FBL917665 FLH917665 FVD917665 GEZ917665 GOV917665 GYR917665 HIN917665 HSJ917665 ICF917665 IMB917665 IVX917665 JFT917665 JPP917665 JZL917665 KJH917665 KTD917665 LCZ917665 LMV917665 LWR917665 MGN917665 MQJ917665 NAF917665 NKB917665 NTX917665 ODT917665 ONP917665 OXL917665 PHH917665 PRD917665 QAZ917665 QKV917665 QUR917665 REN917665 ROJ917665 RYF917665 SIB917665 SRX917665 TBT917665 TLP917665 TVL917665 UFH917665 UPD917665 UYZ917665 VIV917665 VSR917665 WCN917665 WMJ917665 C983201 X983201 JT983201 TP983201 ADL983201 ANH983201 AXD983201 BGZ983201 BQV983201 CAR983201 CKN983201 CUJ983201 DEF983201 DOB983201 DXX983201 EHT983201 ERP983201 FBL983201 FLH983201 FVD983201 GEZ983201 GOV983201 GYR983201 HIN983201 HSJ983201 ICF983201 IMB983201 IVX983201 JFT983201 JPP983201 JZL983201 KJH983201 KTD983201 LCZ983201 LMV983201 LWR983201 MGN983201 MQJ983201 NAF983201 NKB983201 NTX983201 ODT983201 ONP983201 OXL983201 PHH983201 PRD983201 QAZ983201 QKV983201 QUR983201 REN983201 ROJ983201 RYF983201 SIB983201 SRX983201 TBT983201 TLP983201 TVL983201 UFH983201 UPD983201 UYZ983201 VIV983201 VSR983201 WMJ24:WMJ60 WCN24:WCN60 VSR24:VSR60 VIV24:VIV60 UYZ24:UYZ60 UPD24:UPD60 UFH24:UFH60 TVL24:TVL60 TLP24:TLP60 TBT24:TBT60 SRX24:SRX60 SIB24:SIB60 RYF24:RYF60 ROJ24:ROJ60 REN24:REN60 QUR24:QUR60 QKV24:QKV60 QAZ24:QAZ60 PRD24:PRD60 PHH24:PHH60 OXL24:OXL60 ONP24:ONP60 ODT24:ODT60 NTX24:NTX60 NKB24:NKB60 NAF24:NAF60 MQJ24:MQJ60 MGN24:MGN60 LWR24:LWR60 LMV24:LMV60 LCZ24:LCZ60 KTD24:KTD60 KJH24:KJH60 JZL24:JZL60 JPP24:JPP60 JFT24:JFT60 IVX24:IVX60 IMB24:IMB60 ICF24:ICF60 HSJ24:HSJ60 HIN24:HIN60 GYR24:GYR60 GOV24:GOV60 GEZ24:GEZ60 FVD24:FVD60 FLH24:FLH60 FBL24:FBL60 ERP24:ERP60 EHT24:EHT60 DXX24:DXX60 DOB24:DOB60 DEF24:DEF60 CUJ24:CUJ60 CKN24:CKN60 CAR24:CAR60 BQV24:BQV60 BGZ24:BGZ60 AXD24:AXD60 ANH24:ANH60 ADL24:ADL60 TP24:TP60 JT24:JT60 X24:X60">
      <formula1>0</formula1>
      <formula2>1</formula2>
    </dataValidation>
    <dataValidation type="list" allowBlank="1" showInputMessage="1" showErrorMessage="1" sqref="WMG983201 A65697 U65697 JQ65697 TM65697 ADI65697 ANE65697 AXA65697 BGW65697 BQS65697 CAO65697 CKK65697 CUG65697 DEC65697 DNY65697 DXU65697 EHQ65697 ERM65697 FBI65697 FLE65697 FVA65697 GEW65697 GOS65697 GYO65697 HIK65697 HSG65697 ICC65697 ILY65697 IVU65697 JFQ65697 JPM65697 JZI65697 KJE65697 KTA65697 LCW65697 LMS65697 LWO65697 MGK65697 MQG65697 NAC65697 NJY65697 NTU65697 ODQ65697 ONM65697 OXI65697 PHE65697 PRA65697 QAW65697 QKS65697 QUO65697 REK65697 ROG65697 RYC65697 SHY65697 SRU65697 TBQ65697 TLM65697 TVI65697 UFE65697 UPA65697 UYW65697 VIS65697 VSO65697 WCK65697 WMG65697 A131233 U131233 JQ131233 TM131233 ADI131233 ANE131233 AXA131233 BGW131233 BQS131233 CAO131233 CKK131233 CUG131233 DEC131233 DNY131233 DXU131233 EHQ131233 ERM131233 FBI131233 FLE131233 FVA131233 GEW131233 GOS131233 GYO131233 HIK131233 HSG131233 ICC131233 ILY131233 IVU131233 JFQ131233 JPM131233 JZI131233 KJE131233 KTA131233 LCW131233 LMS131233 LWO131233 MGK131233 MQG131233 NAC131233 NJY131233 NTU131233 ODQ131233 ONM131233 OXI131233 PHE131233 PRA131233 QAW131233 QKS131233 QUO131233 REK131233 ROG131233 RYC131233 SHY131233 SRU131233 TBQ131233 TLM131233 TVI131233 UFE131233 UPA131233 UYW131233 VIS131233 VSO131233 WCK131233 WMG131233 A196769 U196769 JQ196769 TM196769 ADI196769 ANE196769 AXA196769 BGW196769 BQS196769 CAO196769 CKK196769 CUG196769 DEC196769 DNY196769 DXU196769 EHQ196769 ERM196769 FBI196769 FLE196769 FVA196769 GEW196769 GOS196769 GYO196769 HIK196769 HSG196769 ICC196769 ILY196769 IVU196769 JFQ196769 JPM196769 JZI196769 KJE196769 KTA196769 LCW196769 LMS196769 LWO196769 MGK196769 MQG196769 NAC196769 NJY196769 NTU196769 ODQ196769 ONM196769 OXI196769 PHE196769 PRA196769 QAW196769 QKS196769 QUO196769 REK196769 ROG196769 RYC196769 SHY196769 SRU196769 TBQ196769 TLM196769 TVI196769 UFE196769 UPA196769 UYW196769 VIS196769 VSO196769 WCK196769 WMG196769 A262305 U262305 JQ262305 TM262305 ADI262305 ANE262305 AXA262305 BGW262305 BQS262305 CAO262305 CKK262305 CUG262305 DEC262305 DNY262305 DXU262305 EHQ262305 ERM262305 FBI262305 FLE262305 FVA262305 GEW262305 GOS262305 GYO262305 HIK262305 HSG262305 ICC262305 ILY262305 IVU262305 JFQ262305 JPM262305 JZI262305 KJE262305 KTA262305 LCW262305 LMS262305 LWO262305 MGK262305 MQG262305 NAC262305 NJY262305 NTU262305 ODQ262305 ONM262305 OXI262305 PHE262305 PRA262305 QAW262305 QKS262305 QUO262305 REK262305 ROG262305 RYC262305 SHY262305 SRU262305 TBQ262305 TLM262305 TVI262305 UFE262305 UPA262305 UYW262305 VIS262305 VSO262305 WCK262305 WMG262305 A327841 U327841 JQ327841 TM327841 ADI327841 ANE327841 AXA327841 BGW327841 BQS327841 CAO327841 CKK327841 CUG327841 DEC327841 DNY327841 DXU327841 EHQ327841 ERM327841 FBI327841 FLE327841 FVA327841 GEW327841 GOS327841 GYO327841 HIK327841 HSG327841 ICC327841 ILY327841 IVU327841 JFQ327841 JPM327841 JZI327841 KJE327841 KTA327841 LCW327841 LMS327841 LWO327841 MGK327841 MQG327841 NAC327841 NJY327841 NTU327841 ODQ327841 ONM327841 OXI327841 PHE327841 PRA327841 QAW327841 QKS327841 QUO327841 REK327841 ROG327841 RYC327841 SHY327841 SRU327841 TBQ327841 TLM327841 TVI327841 UFE327841 UPA327841 UYW327841 VIS327841 VSO327841 WCK327841 WMG327841 A393377 U393377 JQ393377 TM393377 ADI393377 ANE393377 AXA393377 BGW393377 BQS393377 CAO393377 CKK393377 CUG393377 DEC393377 DNY393377 DXU393377 EHQ393377 ERM393377 FBI393377 FLE393377 FVA393377 GEW393377 GOS393377 GYO393377 HIK393377 HSG393377 ICC393377 ILY393377 IVU393377 JFQ393377 JPM393377 JZI393377 KJE393377 KTA393377 LCW393377 LMS393377 LWO393377 MGK393377 MQG393377 NAC393377 NJY393377 NTU393377 ODQ393377 ONM393377 OXI393377 PHE393377 PRA393377 QAW393377 QKS393377 QUO393377 REK393377 ROG393377 RYC393377 SHY393377 SRU393377 TBQ393377 TLM393377 TVI393377 UFE393377 UPA393377 UYW393377 VIS393377 VSO393377 WCK393377 WMG393377 A458913 U458913 JQ458913 TM458913 ADI458913 ANE458913 AXA458913 BGW458913 BQS458913 CAO458913 CKK458913 CUG458913 DEC458913 DNY458913 DXU458913 EHQ458913 ERM458913 FBI458913 FLE458913 FVA458913 GEW458913 GOS458913 GYO458913 HIK458913 HSG458913 ICC458913 ILY458913 IVU458913 JFQ458913 JPM458913 JZI458913 KJE458913 KTA458913 LCW458913 LMS458913 LWO458913 MGK458913 MQG458913 NAC458913 NJY458913 NTU458913 ODQ458913 ONM458913 OXI458913 PHE458913 PRA458913 QAW458913 QKS458913 QUO458913 REK458913 ROG458913 RYC458913 SHY458913 SRU458913 TBQ458913 TLM458913 TVI458913 UFE458913 UPA458913 UYW458913 VIS458913 VSO458913 WCK458913 WMG458913 A524449 U524449 JQ524449 TM524449 ADI524449 ANE524449 AXA524449 BGW524449 BQS524449 CAO524449 CKK524449 CUG524449 DEC524449 DNY524449 DXU524449 EHQ524449 ERM524449 FBI524449 FLE524449 FVA524449 GEW524449 GOS524449 GYO524449 HIK524449 HSG524449 ICC524449 ILY524449 IVU524449 JFQ524449 JPM524449 JZI524449 KJE524449 KTA524449 LCW524449 LMS524449 LWO524449 MGK524449 MQG524449 NAC524449 NJY524449 NTU524449 ODQ524449 ONM524449 OXI524449 PHE524449 PRA524449 QAW524449 QKS524449 QUO524449 REK524449 ROG524449 RYC524449 SHY524449 SRU524449 TBQ524449 TLM524449 TVI524449 UFE524449 UPA524449 UYW524449 VIS524449 VSO524449 WCK524449 WMG524449 A589985 U589985 JQ589985 TM589985 ADI589985 ANE589985 AXA589985 BGW589985 BQS589985 CAO589985 CKK589985 CUG589985 DEC589985 DNY589985 DXU589985 EHQ589985 ERM589985 FBI589985 FLE589985 FVA589985 GEW589985 GOS589985 GYO589985 HIK589985 HSG589985 ICC589985 ILY589985 IVU589985 JFQ589985 JPM589985 JZI589985 KJE589985 KTA589985 LCW589985 LMS589985 LWO589985 MGK589985 MQG589985 NAC589985 NJY589985 NTU589985 ODQ589985 ONM589985 OXI589985 PHE589985 PRA589985 QAW589985 QKS589985 QUO589985 REK589985 ROG589985 RYC589985 SHY589985 SRU589985 TBQ589985 TLM589985 TVI589985 UFE589985 UPA589985 UYW589985 VIS589985 VSO589985 WCK589985 WMG589985 A655521 U655521 JQ655521 TM655521 ADI655521 ANE655521 AXA655521 BGW655521 BQS655521 CAO655521 CKK655521 CUG655521 DEC655521 DNY655521 DXU655521 EHQ655521 ERM655521 FBI655521 FLE655521 FVA655521 GEW655521 GOS655521 GYO655521 HIK655521 HSG655521 ICC655521 ILY655521 IVU655521 JFQ655521 JPM655521 JZI655521 KJE655521 KTA655521 LCW655521 LMS655521 LWO655521 MGK655521 MQG655521 NAC655521 NJY655521 NTU655521 ODQ655521 ONM655521 OXI655521 PHE655521 PRA655521 QAW655521 QKS655521 QUO655521 REK655521 ROG655521 RYC655521 SHY655521 SRU655521 TBQ655521 TLM655521 TVI655521 UFE655521 UPA655521 UYW655521 VIS655521 VSO655521 WCK655521 WMG655521 A721057 U721057 JQ721057 TM721057 ADI721057 ANE721057 AXA721057 BGW721057 BQS721057 CAO721057 CKK721057 CUG721057 DEC721057 DNY721057 DXU721057 EHQ721057 ERM721057 FBI721057 FLE721057 FVA721057 GEW721057 GOS721057 GYO721057 HIK721057 HSG721057 ICC721057 ILY721057 IVU721057 JFQ721057 JPM721057 JZI721057 KJE721057 KTA721057 LCW721057 LMS721057 LWO721057 MGK721057 MQG721057 NAC721057 NJY721057 NTU721057 ODQ721057 ONM721057 OXI721057 PHE721057 PRA721057 QAW721057 QKS721057 QUO721057 REK721057 ROG721057 RYC721057 SHY721057 SRU721057 TBQ721057 TLM721057 TVI721057 UFE721057 UPA721057 UYW721057 VIS721057 VSO721057 WCK721057 WMG721057 A786593 U786593 JQ786593 TM786593 ADI786593 ANE786593 AXA786593 BGW786593 BQS786593 CAO786593 CKK786593 CUG786593 DEC786593 DNY786593 DXU786593 EHQ786593 ERM786593 FBI786593 FLE786593 FVA786593 GEW786593 GOS786593 GYO786593 HIK786593 HSG786593 ICC786593 ILY786593 IVU786593 JFQ786593 JPM786593 JZI786593 KJE786593 KTA786593 LCW786593 LMS786593 LWO786593 MGK786593 MQG786593 NAC786593 NJY786593 NTU786593 ODQ786593 ONM786593 OXI786593 PHE786593 PRA786593 QAW786593 QKS786593 QUO786593 REK786593 ROG786593 RYC786593 SHY786593 SRU786593 TBQ786593 TLM786593 TVI786593 UFE786593 UPA786593 UYW786593 VIS786593 VSO786593 WCK786593 WMG786593 A852129 U852129 JQ852129 TM852129 ADI852129 ANE852129 AXA852129 BGW852129 BQS852129 CAO852129 CKK852129 CUG852129 DEC852129 DNY852129 DXU852129 EHQ852129 ERM852129 FBI852129 FLE852129 FVA852129 GEW852129 GOS852129 GYO852129 HIK852129 HSG852129 ICC852129 ILY852129 IVU852129 JFQ852129 JPM852129 JZI852129 KJE852129 KTA852129 LCW852129 LMS852129 LWO852129 MGK852129 MQG852129 NAC852129 NJY852129 NTU852129 ODQ852129 ONM852129 OXI852129 PHE852129 PRA852129 QAW852129 QKS852129 QUO852129 REK852129 ROG852129 RYC852129 SHY852129 SRU852129 TBQ852129 TLM852129 TVI852129 UFE852129 UPA852129 UYW852129 VIS852129 VSO852129 WCK852129 WMG852129 A917665 U917665 JQ917665 TM917665 ADI917665 ANE917665 AXA917665 BGW917665 BQS917665 CAO917665 CKK917665 CUG917665 DEC917665 DNY917665 DXU917665 EHQ917665 ERM917665 FBI917665 FLE917665 FVA917665 GEW917665 GOS917665 GYO917665 HIK917665 HSG917665 ICC917665 ILY917665 IVU917665 JFQ917665 JPM917665 JZI917665 KJE917665 KTA917665 LCW917665 LMS917665 LWO917665 MGK917665 MQG917665 NAC917665 NJY917665 NTU917665 ODQ917665 ONM917665 OXI917665 PHE917665 PRA917665 QAW917665 QKS917665 QUO917665 REK917665 ROG917665 RYC917665 SHY917665 SRU917665 TBQ917665 TLM917665 TVI917665 UFE917665 UPA917665 UYW917665 VIS917665 VSO917665 WCK917665 WMG917665 A983201 U983201 JQ983201 TM983201 ADI983201 ANE983201 AXA983201 BGW983201 BQS983201 CAO983201 CKK983201 CUG983201 DEC983201 DNY983201 DXU983201 EHQ983201 ERM983201 FBI983201 FLE983201 FVA983201 GEW983201 GOS983201 GYO983201 HIK983201 HSG983201 ICC983201 ILY983201 IVU983201 JFQ983201 JPM983201 JZI983201 KJE983201 KTA983201 LCW983201 LMS983201 LWO983201 MGK983201 MQG983201 NAC983201 NJY983201 NTU983201 ODQ983201 ONM983201 OXI983201 PHE983201 PRA983201 QAW983201 QKS983201 QUO983201 REK983201 ROG983201 RYC983201 SHY983201 SRU983201 TBQ983201 TLM983201 TVI983201 UFE983201 UPA983201 UYW983201 VIS983201 VSO983201 WCK983201 WMG24:WMG60 WCK24:WCK60 VSO24:VSO60 VIS24:VIS60 UYW24:UYW60 UPA24:UPA60 UFE24:UFE60 TVI24:TVI60 TLM24:TLM60 TBQ24:TBQ60 SRU24:SRU60 SHY24:SHY60 RYC24:RYC60 ROG24:ROG60 REK24:REK60 QUO24:QUO60 QKS24:QKS60 QAW24:QAW60 PRA24:PRA60 PHE24:PHE60 OXI24:OXI60 ONM24:ONM60 ODQ24:ODQ60 NTU24:NTU60 NJY24:NJY60 NAC24:NAC60 MQG24:MQG60 MGK24:MGK60 LWO24:LWO60 LMS24:LMS60 LCW24:LCW60 KTA24:KTA60 KJE24:KJE60 JZI24:JZI60 JPM24:JPM60 JFQ24:JFQ60 IVU24:IVU60 ILY24:ILY60 ICC24:ICC60 HSG24:HSG60 HIK24:HIK60 GYO24:GYO60 GOS24:GOS60 GEW24:GEW60 FVA24:FVA60 FLE24:FLE60 FBI24:FBI60 ERM24:ERM60 EHQ24:EHQ60 DXU24:DXU60 DNY24:DNY60 DEC24:DEC60 CUG24:CUG60 CKK24:CKK60 CAO24:CAO60 BQS24:BQS60 BGW24:BGW60 AXA24:AXA60 ANE24:ANE60 ADI24:ADI60 TM24:TM60 JQ24:JQ60 U24:U60 A24:A60">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352" t="s">
        <v>89</v>
      </c>
      <c r="B1" s="353"/>
      <c r="C1" s="353"/>
      <c r="D1" s="353"/>
      <c r="E1" s="116"/>
    </row>
    <row r="2" spans="1:5" ht="27.75" customHeight="1" x14ac:dyDescent="0.25">
      <c r="A2" s="117"/>
      <c r="B2" s="354" t="s">
        <v>72</v>
      </c>
      <c r="C2" s="354"/>
      <c r="D2" s="354"/>
      <c r="E2" s="118"/>
    </row>
    <row r="3" spans="1:5" ht="21" customHeight="1" x14ac:dyDescent="0.25">
      <c r="A3" s="119"/>
      <c r="B3" s="354" t="s">
        <v>148</v>
      </c>
      <c r="C3" s="354"/>
      <c r="D3" s="354"/>
      <c r="E3" s="120"/>
    </row>
    <row r="4" spans="1:5" thickBot="1" x14ac:dyDescent="0.3">
      <c r="A4" s="121"/>
      <c r="B4" s="122"/>
      <c r="C4" s="122"/>
      <c r="D4" s="122"/>
      <c r="E4" s="123"/>
    </row>
    <row r="5" spans="1:5" ht="26.25" customHeight="1" thickBot="1" x14ac:dyDescent="0.3">
      <c r="A5" s="121"/>
      <c r="B5" s="124" t="s">
        <v>73</v>
      </c>
      <c r="C5" s="355"/>
      <c r="D5" s="356"/>
      <c r="E5" s="123"/>
    </row>
    <row r="6" spans="1:5" ht="27.75" customHeight="1" thickBot="1" x14ac:dyDescent="0.3">
      <c r="A6" s="121"/>
      <c r="B6" s="148" t="s">
        <v>74</v>
      </c>
      <c r="C6" s="357"/>
      <c r="D6" s="358"/>
      <c r="E6" s="123"/>
    </row>
    <row r="7" spans="1:5" ht="29.25" customHeight="1" thickBot="1" x14ac:dyDescent="0.3">
      <c r="A7" s="121"/>
      <c r="B7" s="148" t="s">
        <v>149</v>
      </c>
      <c r="C7" s="350" t="s">
        <v>150</v>
      </c>
      <c r="D7" s="351"/>
      <c r="E7" s="123"/>
    </row>
    <row r="8" spans="1:5" ht="16.5" thickBot="1" x14ac:dyDescent="0.3">
      <c r="A8" s="121"/>
      <c r="B8" s="149" t="s">
        <v>151</v>
      </c>
      <c r="C8" s="345"/>
      <c r="D8" s="346"/>
      <c r="E8" s="123"/>
    </row>
    <row r="9" spans="1:5" ht="23.25" customHeight="1" thickBot="1" x14ac:dyDescent="0.3">
      <c r="A9" s="121"/>
      <c r="B9" s="149" t="s">
        <v>151</v>
      </c>
      <c r="C9" s="345"/>
      <c r="D9" s="346"/>
      <c r="E9" s="123"/>
    </row>
    <row r="10" spans="1:5" ht="26.25" customHeight="1" thickBot="1" x14ac:dyDescent="0.3">
      <c r="A10" s="121"/>
      <c r="B10" s="149" t="s">
        <v>151</v>
      </c>
      <c r="C10" s="345"/>
      <c r="D10" s="346"/>
      <c r="E10" s="123"/>
    </row>
    <row r="11" spans="1:5" ht="21.75" customHeight="1" thickBot="1" x14ac:dyDescent="0.3">
      <c r="A11" s="121"/>
      <c r="B11" s="149" t="s">
        <v>151</v>
      </c>
      <c r="C11" s="345"/>
      <c r="D11" s="346"/>
      <c r="E11" s="123"/>
    </row>
    <row r="12" spans="1:5" ht="32.25" thickBot="1" x14ac:dyDescent="0.3">
      <c r="A12" s="121"/>
      <c r="B12" s="150" t="s">
        <v>152</v>
      </c>
      <c r="C12" s="345">
        <f>SUM(C8:D11)</f>
        <v>0</v>
      </c>
      <c r="D12" s="346"/>
      <c r="E12" s="123"/>
    </row>
    <row r="13" spans="1:5" ht="26.25" customHeight="1" thickBot="1" x14ac:dyDescent="0.3">
      <c r="A13" s="121"/>
      <c r="B13" s="150" t="s">
        <v>153</v>
      </c>
      <c r="C13" s="345">
        <f>+C12/616000</f>
        <v>0</v>
      </c>
      <c r="D13" s="346"/>
      <c r="E13" s="123"/>
    </row>
    <row r="14" spans="1:5" ht="24.75" customHeight="1" x14ac:dyDescent="0.25">
      <c r="A14" s="121"/>
      <c r="B14" s="122"/>
      <c r="C14" s="126"/>
      <c r="D14" s="127"/>
      <c r="E14" s="123"/>
    </row>
    <row r="15" spans="1:5" ht="28.5" customHeight="1" thickBot="1" x14ac:dyDescent="0.3">
      <c r="A15" s="121"/>
      <c r="B15" s="122" t="s">
        <v>154</v>
      </c>
      <c r="C15" s="126"/>
      <c r="D15" s="127"/>
      <c r="E15" s="123"/>
    </row>
    <row r="16" spans="1:5" ht="27" customHeight="1" x14ac:dyDescent="0.25">
      <c r="A16" s="121"/>
      <c r="B16" s="128" t="s">
        <v>75</v>
      </c>
      <c r="C16" s="129"/>
      <c r="D16" s="130"/>
      <c r="E16" s="123"/>
    </row>
    <row r="17" spans="1:6" ht="28.5" customHeight="1" x14ac:dyDescent="0.25">
      <c r="A17" s="121"/>
      <c r="B17" s="121" t="s">
        <v>76</v>
      </c>
      <c r="C17" s="131"/>
      <c r="D17" s="123"/>
      <c r="E17" s="123"/>
    </row>
    <row r="18" spans="1:6" ht="15" x14ac:dyDescent="0.25">
      <c r="A18" s="121"/>
      <c r="B18" s="121" t="s">
        <v>77</v>
      </c>
      <c r="C18" s="131"/>
      <c r="D18" s="123"/>
      <c r="E18" s="123"/>
    </row>
    <row r="19" spans="1:6" ht="27" customHeight="1" thickBot="1" x14ac:dyDescent="0.3">
      <c r="A19" s="121"/>
      <c r="B19" s="132" t="s">
        <v>78</v>
      </c>
      <c r="C19" s="133"/>
      <c r="D19" s="134"/>
      <c r="E19" s="123"/>
    </row>
    <row r="20" spans="1:6" ht="27" customHeight="1" thickBot="1" x14ac:dyDescent="0.3">
      <c r="A20" s="121"/>
      <c r="B20" s="347" t="s">
        <v>79</v>
      </c>
      <c r="C20" s="348"/>
      <c r="D20" s="349"/>
      <c r="E20" s="123"/>
    </row>
    <row r="21" spans="1:6" ht="16.5" thickBot="1" x14ac:dyDescent="0.3">
      <c r="A21" s="121"/>
      <c r="B21" s="347" t="s">
        <v>80</v>
      </c>
      <c r="C21" s="348"/>
      <c r="D21" s="349"/>
      <c r="E21" s="123"/>
    </row>
    <row r="22" spans="1:6" x14ac:dyDescent="0.25">
      <c r="A22" s="121"/>
      <c r="B22" s="135" t="s">
        <v>155</v>
      </c>
      <c r="C22" s="136"/>
      <c r="D22" s="127" t="s">
        <v>81</v>
      </c>
      <c r="E22" s="123"/>
    </row>
    <row r="23" spans="1:6" ht="16.5" thickBot="1" x14ac:dyDescent="0.3">
      <c r="A23" s="121"/>
      <c r="B23" s="125" t="s">
        <v>82</v>
      </c>
      <c r="C23" s="137"/>
      <c r="D23" s="138" t="s">
        <v>81</v>
      </c>
      <c r="E23" s="123"/>
    </row>
    <row r="24" spans="1:6" ht="16.5" thickBot="1" x14ac:dyDescent="0.3">
      <c r="A24" s="121"/>
      <c r="B24" s="139"/>
      <c r="C24" s="140"/>
      <c r="D24" s="122"/>
      <c r="E24" s="141"/>
    </row>
    <row r="25" spans="1:6" x14ac:dyDescent="0.25">
      <c r="A25" s="362"/>
      <c r="B25" s="363" t="s">
        <v>83</v>
      </c>
      <c r="C25" s="365" t="s">
        <v>84</v>
      </c>
      <c r="D25" s="366"/>
      <c r="E25" s="367"/>
      <c r="F25" s="359"/>
    </row>
    <row r="26" spans="1:6" ht="16.5" thickBot="1" x14ac:dyDescent="0.3">
      <c r="A26" s="362"/>
      <c r="B26" s="364"/>
      <c r="C26" s="360" t="s">
        <v>85</v>
      </c>
      <c r="D26" s="361"/>
      <c r="E26" s="367"/>
      <c r="F26" s="359"/>
    </row>
    <row r="27" spans="1:6" thickBot="1" x14ac:dyDescent="0.3">
      <c r="A27" s="132"/>
      <c r="B27" s="142"/>
      <c r="C27" s="142"/>
      <c r="D27" s="142"/>
      <c r="E27" s="134"/>
      <c r="F27" s="115"/>
    </row>
    <row r="28" spans="1:6" x14ac:dyDescent="0.25">
      <c r="B28" s="144" t="s">
        <v>156</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2014-12-11T23:21:29Z</dcterms:modified>
</cp:coreProperties>
</file>